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90" windowWidth="15300" windowHeight="8490" activeTab="1"/>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79" i="3" l="1"/>
  <c r="G190" i="3"/>
  <c r="F190" i="3"/>
  <c r="F189" i="3" s="1"/>
  <c r="F188" i="3" s="1"/>
  <c r="G189" i="3"/>
  <c r="G188" i="3" s="1"/>
  <c r="I202" i="2"/>
  <c r="H401" i="1"/>
  <c r="I409" i="1"/>
  <c r="H408" i="1"/>
  <c r="G408" i="1"/>
  <c r="G407" i="1" s="1"/>
  <c r="I408" i="1" l="1"/>
  <c r="H407" i="1"/>
  <c r="I407" i="1" s="1"/>
  <c r="G172" i="3"/>
  <c r="F172" i="3"/>
  <c r="G127" i="3"/>
  <c r="G158" i="3"/>
  <c r="G373" i="3"/>
  <c r="I379" i="2"/>
  <c r="G481" i="3"/>
  <c r="I185" i="2"/>
  <c r="H185" i="2"/>
  <c r="H184" i="2" s="1"/>
  <c r="H489" i="1"/>
  <c r="I502" i="1"/>
  <c r="I503" i="1"/>
  <c r="H502" i="1"/>
  <c r="H501" i="1" s="1"/>
  <c r="I501" i="1" s="1"/>
  <c r="G219" i="3"/>
  <c r="G218" i="3" s="1"/>
  <c r="G217" i="3" s="1"/>
  <c r="F219" i="3"/>
  <c r="F218" i="3" s="1"/>
  <c r="F217" i="3" s="1"/>
  <c r="I286" i="2"/>
  <c r="H286" i="2"/>
  <c r="H285" i="2" s="1"/>
  <c r="H284" i="2" s="1"/>
  <c r="I435" i="1"/>
  <c r="H434" i="1"/>
  <c r="G434" i="1"/>
  <c r="G433" i="1" s="1"/>
  <c r="H122" i="1"/>
  <c r="J185" i="2" l="1"/>
  <c r="J183" i="2" s="1"/>
  <c r="G480" i="3"/>
  <c r="I183" i="2"/>
  <c r="I184" i="2"/>
  <c r="J184" i="2" s="1"/>
  <c r="J286" i="2"/>
  <c r="I285" i="2"/>
  <c r="I434" i="1"/>
  <c r="H433" i="1"/>
  <c r="I433" i="1" s="1"/>
  <c r="I23" i="1"/>
  <c r="I24" i="1"/>
  <c r="I26" i="1"/>
  <c r="I27" i="1"/>
  <c r="I28" i="1"/>
  <c r="I29" i="1"/>
  <c r="I30" i="1"/>
  <c r="I31" i="1"/>
  <c r="I32" i="1"/>
  <c r="I37" i="1"/>
  <c r="I40" i="1"/>
  <c r="I43" i="1"/>
  <c r="I46" i="1"/>
  <c r="I50" i="1"/>
  <c r="I51" i="1"/>
  <c r="I52" i="1"/>
  <c r="I53" i="1"/>
  <c r="I54" i="1"/>
  <c r="I55" i="1"/>
  <c r="I58" i="1"/>
  <c r="I59" i="1"/>
  <c r="I62" i="1"/>
  <c r="I63" i="1"/>
  <c r="I64" i="1"/>
  <c r="I65" i="1"/>
  <c r="I66" i="1"/>
  <c r="I67" i="1"/>
  <c r="I68" i="1"/>
  <c r="I69" i="1"/>
  <c r="I70" i="1"/>
  <c r="I71" i="1"/>
  <c r="I74" i="1"/>
  <c r="I77" i="1"/>
  <c r="I80" i="1"/>
  <c r="I83" i="1"/>
  <c r="I86" i="1"/>
  <c r="I89" i="1"/>
  <c r="I92" i="1"/>
  <c r="I95" i="1"/>
  <c r="I96" i="1"/>
  <c r="I97" i="1"/>
  <c r="I98" i="1"/>
  <c r="I99" i="1"/>
  <c r="I100" i="1"/>
  <c r="I101" i="1"/>
  <c r="I102" i="1"/>
  <c r="I103" i="1"/>
  <c r="I104" i="1"/>
  <c r="I106" i="1"/>
  <c r="I107" i="1"/>
  <c r="I108" i="1"/>
  <c r="I109" i="1"/>
  <c r="I110" i="1"/>
  <c r="I113" i="1"/>
  <c r="I115" i="1"/>
  <c r="I117" i="1"/>
  <c r="I118" i="1"/>
  <c r="I120" i="1"/>
  <c r="I122" i="1"/>
  <c r="I123" i="1"/>
  <c r="I124" i="1"/>
  <c r="I125" i="1"/>
  <c r="I127" i="1"/>
  <c r="I128" i="1"/>
  <c r="I129" i="1"/>
  <c r="I132" i="1"/>
  <c r="I133" i="1"/>
  <c r="I134" i="1"/>
  <c r="I135" i="1"/>
  <c r="I136" i="1"/>
  <c r="I139" i="1"/>
  <c r="I144" i="1"/>
  <c r="I150" i="1"/>
  <c r="I152" i="1"/>
  <c r="I153" i="1"/>
  <c r="I154" i="1"/>
  <c r="I156" i="1"/>
  <c r="I157" i="1"/>
  <c r="I158" i="1"/>
  <c r="I159" i="1"/>
  <c r="I160" i="1"/>
  <c r="I161" i="1"/>
  <c r="I165" i="1"/>
  <c r="I166" i="1"/>
  <c r="I167" i="1"/>
  <c r="I172" i="1"/>
  <c r="I176" i="1"/>
  <c r="I181" i="1"/>
  <c r="I184" i="1"/>
  <c r="I187" i="1"/>
  <c r="I190" i="1"/>
  <c r="I194" i="1"/>
  <c r="I198" i="1"/>
  <c r="I199" i="1"/>
  <c r="I200" i="1"/>
  <c r="I204" i="1"/>
  <c r="I209" i="1"/>
  <c r="I213" i="1"/>
  <c r="I217" i="1"/>
  <c r="I223" i="1"/>
  <c r="I228" i="1"/>
  <c r="I231" i="1"/>
  <c r="I234" i="1"/>
  <c r="I239" i="1"/>
  <c r="I240" i="1"/>
  <c r="I241" i="1"/>
  <c r="I242" i="1"/>
  <c r="I245" i="1"/>
  <c r="I248" i="1"/>
  <c r="I251" i="1"/>
  <c r="I254" i="1"/>
  <c r="I257" i="1"/>
  <c r="I258" i="1"/>
  <c r="I259" i="1"/>
  <c r="I260" i="1"/>
  <c r="I261" i="1"/>
  <c r="I262" i="1"/>
  <c r="I263" i="1"/>
  <c r="I264" i="1"/>
  <c r="I267" i="1"/>
  <c r="I269" i="1"/>
  <c r="I272" i="1"/>
  <c r="I276" i="1"/>
  <c r="I279" i="1"/>
  <c r="I281" i="1"/>
  <c r="I282" i="1"/>
  <c r="I283" i="1"/>
  <c r="I284" i="1"/>
  <c r="I285" i="1"/>
  <c r="I286" i="1"/>
  <c r="I287" i="1"/>
  <c r="I288" i="1"/>
  <c r="I289" i="1"/>
  <c r="I290" i="1"/>
  <c r="I291" i="1"/>
  <c r="I292" i="1"/>
  <c r="I295" i="1"/>
  <c r="I301" i="1"/>
  <c r="I304" i="1"/>
  <c r="I305" i="1"/>
  <c r="I306" i="1"/>
  <c r="I307" i="1"/>
  <c r="I308" i="1"/>
  <c r="I309" i="1"/>
  <c r="I310" i="1"/>
  <c r="I311" i="1"/>
  <c r="I312" i="1"/>
  <c r="I313" i="1"/>
  <c r="I317" i="1"/>
  <c r="I321" i="1"/>
  <c r="I324" i="1"/>
  <c r="I325" i="1"/>
  <c r="I327" i="1"/>
  <c r="I329" i="1"/>
  <c r="I330" i="1"/>
  <c r="I331" i="1"/>
  <c r="I332" i="1"/>
  <c r="I333" i="1"/>
  <c r="I336" i="1"/>
  <c r="I339" i="1"/>
  <c r="I342" i="1"/>
  <c r="I345" i="1"/>
  <c r="I346" i="1"/>
  <c r="I347" i="1"/>
  <c r="I348" i="1"/>
  <c r="I349" i="1"/>
  <c r="I350" i="1"/>
  <c r="I351" i="1"/>
  <c r="I352" i="1"/>
  <c r="I353" i="1"/>
  <c r="I358" i="1"/>
  <c r="I359" i="1"/>
  <c r="I360" i="1"/>
  <c r="I362" i="1"/>
  <c r="I365" i="1"/>
  <c r="I369" i="1"/>
  <c r="I372" i="1"/>
  <c r="I378" i="1"/>
  <c r="I381" i="1"/>
  <c r="I384" i="1"/>
  <c r="I387" i="1"/>
  <c r="I390" i="1"/>
  <c r="I394" i="1"/>
  <c r="I397" i="1"/>
  <c r="I400" i="1"/>
  <c r="I401" i="1"/>
  <c r="I402" i="1"/>
  <c r="I403" i="1"/>
  <c r="I404" i="1"/>
  <c r="I405" i="1"/>
  <c r="I406" i="1"/>
  <c r="I410" i="1"/>
  <c r="I411" i="1"/>
  <c r="I412" i="1"/>
  <c r="I413" i="1"/>
  <c r="I414" i="1"/>
  <c r="I418" i="1"/>
  <c r="I421" i="1"/>
  <c r="I424" i="1"/>
  <c r="I427" i="1"/>
  <c r="I429" i="1"/>
  <c r="I432" i="1"/>
  <c r="I440" i="1"/>
  <c r="I444" i="1"/>
  <c r="I447" i="1"/>
  <c r="I450" i="1"/>
  <c r="I453" i="1"/>
  <c r="I458" i="1"/>
  <c r="I459" i="1"/>
  <c r="I460" i="1"/>
  <c r="I461" i="1"/>
  <c r="I466" i="1"/>
  <c r="I467" i="1"/>
  <c r="I468" i="1"/>
  <c r="I469" i="1"/>
  <c r="I470" i="1"/>
  <c r="I471" i="1"/>
  <c r="I472" i="1"/>
  <c r="I477" i="1"/>
  <c r="I478" i="1"/>
  <c r="I482" i="1"/>
  <c r="I485" i="1"/>
  <c r="I488" i="1"/>
  <c r="I492" i="1"/>
  <c r="I495" i="1"/>
  <c r="I497" i="1"/>
  <c r="I498" i="1"/>
  <c r="I500" i="1"/>
  <c r="I504" i="1"/>
  <c r="I505" i="1"/>
  <c r="I506" i="1"/>
  <c r="I507" i="1"/>
  <c r="I508" i="1"/>
  <c r="I509" i="1"/>
  <c r="I513" i="1"/>
  <c r="I514" i="1"/>
  <c r="I515" i="1"/>
  <c r="I516" i="1"/>
  <c r="I517" i="1"/>
  <c r="I518" i="1"/>
  <c r="I521"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J43" i="2"/>
  <c r="J47" i="2"/>
  <c r="J66" i="2"/>
  <c r="J135" i="2"/>
  <c r="J150" i="2"/>
  <c r="J170" i="2"/>
  <c r="F18" i="3"/>
  <c r="F17" i="3" s="1"/>
  <c r="F16" i="3" s="1"/>
  <c r="F15" i="3" s="1"/>
  <c r="F22" i="3"/>
  <c r="F21" i="3" s="1"/>
  <c r="F24" i="3"/>
  <c r="F23" i="3" s="1"/>
  <c r="F26" i="3"/>
  <c r="F25" i="3" s="1"/>
  <c r="F30" i="3"/>
  <c r="F29" i="3" s="1"/>
  <c r="F28" i="3" s="1"/>
  <c r="F33" i="3"/>
  <c r="F32" i="3" s="1"/>
  <c r="F35" i="3"/>
  <c r="F34" i="3" s="1"/>
  <c r="F37" i="3"/>
  <c r="F36" i="3" s="1"/>
  <c r="F39" i="3"/>
  <c r="F38" i="3" s="1"/>
  <c r="F46" i="3"/>
  <c r="F45" i="3" s="1"/>
  <c r="F44" i="3" s="1"/>
  <c r="F43" i="3" s="1"/>
  <c r="F50" i="3"/>
  <c r="F49" i="3" s="1"/>
  <c r="F52" i="3"/>
  <c r="F51" i="3" s="1"/>
  <c r="F54" i="3"/>
  <c r="F53" i="3" s="1"/>
  <c r="F56" i="3"/>
  <c r="F55" i="3" s="1"/>
  <c r="F59" i="3"/>
  <c r="F58" i="3" s="1"/>
  <c r="F57" i="3" s="1"/>
  <c r="F62" i="3"/>
  <c r="F61" i="3" s="1"/>
  <c r="F64" i="3"/>
  <c r="F63" i="3" s="1"/>
  <c r="F66" i="3"/>
  <c r="F65" i="3" s="1"/>
  <c r="F69" i="3"/>
  <c r="F68" i="3" s="1"/>
  <c r="F67" i="3" s="1"/>
  <c r="F73" i="3"/>
  <c r="F72" i="3" s="1"/>
  <c r="F71" i="3" s="1"/>
  <c r="F70" i="3" s="1"/>
  <c r="F77" i="3"/>
  <c r="F76" i="3" s="1"/>
  <c r="F79" i="3"/>
  <c r="F78" i="3" s="1"/>
  <c r="F83" i="3"/>
  <c r="F82" i="3" s="1"/>
  <c r="F81" i="3" s="1"/>
  <c r="F87" i="3"/>
  <c r="F86" i="3" s="1"/>
  <c r="F89" i="3"/>
  <c r="F88" i="3" s="1"/>
  <c r="F92" i="3"/>
  <c r="F91" i="3" s="1"/>
  <c r="F90" i="3" s="1"/>
  <c r="F95" i="3"/>
  <c r="F94" i="3" s="1"/>
  <c r="F93" i="3" s="1"/>
  <c r="F98" i="3"/>
  <c r="F97" i="3" s="1"/>
  <c r="F96" i="3" s="1"/>
  <c r="F101" i="3"/>
  <c r="F100" i="3" s="1"/>
  <c r="F99" i="3" s="1"/>
  <c r="F104" i="3"/>
  <c r="F103" i="3" s="1"/>
  <c r="F106" i="3"/>
  <c r="F105" i="3" s="1"/>
  <c r="F109" i="3"/>
  <c r="F108" i="3" s="1"/>
  <c r="F107" i="3" s="1"/>
  <c r="F114" i="3"/>
  <c r="F113" i="3" s="1"/>
  <c r="F112" i="3" s="1"/>
  <c r="F111" i="3" s="1"/>
  <c r="F110" i="3" s="1"/>
  <c r="F120" i="3"/>
  <c r="F119" i="3" s="1"/>
  <c r="F122" i="3"/>
  <c r="F121" i="3" s="1"/>
  <c r="F124" i="3"/>
  <c r="F123" i="3" s="1"/>
  <c r="F126" i="3"/>
  <c r="F125" i="3" s="1"/>
  <c r="F131" i="3"/>
  <c r="F130" i="3" s="1"/>
  <c r="F129" i="3" s="1"/>
  <c r="F134" i="3"/>
  <c r="F133" i="3" s="1"/>
  <c r="F132" i="3" s="1"/>
  <c r="F138" i="3"/>
  <c r="F137" i="3" s="1"/>
  <c r="F140" i="3"/>
  <c r="F139" i="3" s="1"/>
  <c r="F143" i="3"/>
  <c r="F142" i="3" s="1"/>
  <c r="F145" i="3"/>
  <c r="F146" i="3"/>
  <c r="F152" i="3"/>
  <c r="F150" i="3" s="1"/>
  <c r="F155" i="3"/>
  <c r="F154" i="3" s="1"/>
  <c r="F153" i="3" s="1"/>
  <c r="F157" i="3"/>
  <c r="F156" i="3" s="1"/>
  <c r="F161" i="3"/>
  <c r="F160" i="3" s="1"/>
  <c r="F159" i="3" s="1"/>
  <c r="F164" i="3"/>
  <c r="F163" i="3" s="1"/>
  <c r="F162" i="3" s="1"/>
  <c r="F168" i="3"/>
  <c r="F167" i="3" s="1"/>
  <c r="F166" i="3" s="1"/>
  <c r="F165" i="3" s="1"/>
  <c r="F171" i="3"/>
  <c r="F170" i="3" s="1"/>
  <c r="F175" i="3"/>
  <c r="F174" i="3" s="1"/>
  <c r="F173" i="3" s="1"/>
  <c r="F178" i="3"/>
  <c r="F177" i="3" s="1"/>
  <c r="F176" i="3" s="1"/>
  <c r="F182" i="3"/>
  <c r="F181" i="3" s="1"/>
  <c r="F180" i="3" s="1"/>
  <c r="F185" i="3"/>
  <c r="F184" i="3" s="1"/>
  <c r="F187" i="3"/>
  <c r="F186" i="3" s="1"/>
  <c r="F193" i="3"/>
  <c r="F192" i="3" s="1"/>
  <c r="F195" i="3"/>
  <c r="F194" i="3" s="1"/>
  <c r="F199" i="3"/>
  <c r="F198" i="3" s="1"/>
  <c r="F197" i="3" s="1"/>
  <c r="F202" i="3"/>
  <c r="F201" i="3" s="1"/>
  <c r="F200" i="3" s="1"/>
  <c r="F205" i="3"/>
  <c r="F204" i="3" s="1"/>
  <c r="F203" i="3" s="1"/>
  <c r="F208" i="3"/>
  <c r="F207" i="3" s="1"/>
  <c r="F210" i="3"/>
  <c r="F209" i="3" s="1"/>
  <c r="F213" i="3"/>
  <c r="F212" i="3" s="1"/>
  <c r="F211" i="3" s="1"/>
  <c r="F215" i="3"/>
  <c r="F214" i="3" s="1"/>
  <c r="F224" i="3"/>
  <c r="F223" i="3" s="1"/>
  <c r="F222" i="3" s="1"/>
  <c r="F227" i="3"/>
  <c r="F226" i="3" s="1"/>
  <c r="F225" i="3" s="1"/>
  <c r="F230" i="3"/>
  <c r="F229" i="3" s="1"/>
  <c r="F228" i="3" s="1"/>
  <c r="F233" i="3"/>
  <c r="F232" i="3" s="1"/>
  <c r="F231" i="3" s="1"/>
  <c r="F236" i="3"/>
  <c r="F235" i="3" s="1"/>
  <c r="F234" i="3" s="1"/>
  <c r="F240" i="3"/>
  <c r="F239" i="3" s="1"/>
  <c r="F238" i="3" s="1"/>
  <c r="F243" i="3"/>
  <c r="F242" i="3" s="1"/>
  <c r="F241" i="3" s="1"/>
  <c r="F246" i="3"/>
  <c r="F245" i="3" s="1"/>
  <c r="F244" i="3" s="1"/>
  <c r="F249" i="3"/>
  <c r="F248" i="3" s="1"/>
  <c r="F247" i="3" s="1"/>
  <c r="F252" i="3"/>
  <c r="F251" i="3" s="1"/>
  <c r="F250" i="3" s="1"/>
  <c r="F257" i="3"/>
  <c r="F256" i="3" s="1"/>
  <c r="F255" i="3" s="1"/>
  <c r="F260" i="3"/>
  <c r="F259" i="3" s="1"/>
  <c r="F258" i="3" s="1"/>
  <c r="F265" i="3"/>
  <c r="F264" i="3" s="1"/>
  <c r="F263" i="3" s="1"/>
  <c r="F268" i="3"/>
  <c r="F267" i="3" s="1"/>
  <c r="F266" i="3" s="1"/>
  <c r="F271" i="3"/>
  <c r="F270" i="3" s="1"/>
  <c r="F269" i="3" s="1"/>
  <c r="F274" i="3"/>
  <c r="F273" i="3" s="1"/>
  <c r="F272" i="3" s="1"/>
  <c r="F278" i="3"/>
  <c r="F279" i="3"/>
  <c r="F282" i="3"/>
  <c r="F283" i="3"/>
  <c r="F286" i="3"/>
  <c r="F287" i="3"/>
  <c r="F290" i="3"/>
  <c r="F291" i="3"/>
  <c r="F294" i="3"/>
  <c r="F295" i="3"/>
  <c r="F298" i="3"/>
  <c r="F299" i="3"/>
  <c r="F302" i="3"/>
  <c r="F301" i="3" s="1"/>
  <c r="F300" i="3" s="1"/>
  <c r="F305" i="3"/>
  <c r="F304" i="3" s="1"/>
  <c r="F303" i="3" s="1"/>
  <c r="F308" i="3"/>
  <c r="F307" i="3" s="1"/>
  <c r="F306" i="3" s="1"/>
  <c r="F311" i="3"/>
  <c r="F310" i="3" s="1"/>
  <c r="F309" i="3" s="1"/>
  <c r="F314" i="3"/>
  <c r="F313" i="3" s="1"/>
  <c r="F312" i="3" s="1"/>
  <c r="F317" i="3"/>
  <c r="F316" i="3" s="1"/>
  <c r="F315" i="3" s="1"/>
  <c r="F320" i="3"/>
  <c r="F319" i="3" s="1"/>
  <c r="F318" i="3" s="1"/>
  <c r="F322" i="3"/>
  <c r="F321" i="3" s="1"/>
  <c r="F326" i="3"/>
  <c r="F325" i="3" s="1"/>
  <c r="F324" i="3" s="1"/>
  <c r="F329" i="3"/>
  <c r="F328" i="3" s="1"/>
  <c r="F327" i="3" s="1"/>
  <c r="F332" i="3"/>
  <c r="F331" i="3" s="1"/>
  <c r="F330" i="3" s="1"/>
  <c r="F336" i="3"/>
  <c r="F335" i="3" s="1"/>
  <c r="F334" i="3" s="1"/>
  <c r="F339" i="3"/>
  <c r="F338" i="3" s="1"/>
  <c r="F341" i="3"/>
  <c r="F342" i="3"/>
  <c r="F345" i="3"/>
  <c r="F346" i="3"/>
  <c r="F349" i="3"/>
  <c r="F350" i="3"/>
  <c r="F354" i="3"/>
  <c r="F353" i="3" s="1"/>
  <c r="F356" i="3"/>
  <c r="F355" i="3" s="1"/>
  <c r="F359" i="3"/>
  <c r="F358" i="3" s="1"/>
  <c r="F361" i="3"/>
  <c r="F360" i="3" s="1"/>
  <c r="F364" i="3"/>
  <c r="F363" i="3" s="1"/>
  <c r="F366" i="3"/>
  <c r="F365" i="3" s="1"/>
  <c r="F369" i="3"/>
  <c r="F368" i="3" s="1"/>
  <c r="F371" i="3"/>
  <c r="F370" i="3" s="1"/>
  <c r="F372" i="3"/>
  <c r="F375" i="3"/>
  <c r="F374" i="3" s="1"/>
  <c r="F378" i="3"/>
  <c r="F377" i="3" s="1"/>
  <c r="F376" i="3" s="1"/>
  <c r="F381" i="3"/>
  <c r="F382" i="3"/>
  <c r="F385" i="3"/>
  <c r="F384" i="3" s="1"/>
  <c r="F383" i="3" s="1"/>
  <c r="F390" i="3"/>
  <c r="F389" i="3" s="1"/>
  <c r="F388" i="3" s="1"/>
  <c r="F393" i="3"/>
  <c r="F392" i="3" s="1"/>
  <c r="F391" i="3" s="1"/>
  <c r="F396" i="3"/>
  <c r="F395" i="3" s="1"/>
  <c r="F394" i="3" s="1"/>
  <c r="F399" i="3"/>
  <c r="F398" i="3" s="1"/>
  <c r="F397" i="3" s="1"/>
  <c r="F402" i="3"/>
  <c r="F401" i="3" s="1"/>
  <c r="F400" i="3" s="1"/>
  <c r="F405" i="3"/>
  <c r="F404" i="3" s="1"/>
  <c r="F403" i="3" s="1"/>
  <c r="F408" i="3"/>
  <c r="F407" i="3" s="1"/>
  <c r="F406" i="3" s="1"/>
  <c r="F411" i="3"/>
  <c r="F410" i="3" s="1"/>
  <c r="F413" i="3"/>
  <c r="F412" i="3" s="1"/>
  <c r="F415" i="3"/>
  <c r="F414" i="3" s="1"/>
  <c r="F418" i="3"/>
  <c r="F417" i="3" s="1"/>
  <c r="F420" i="3"/>
  <c r="F419" i="3" s="1"/>
  <c r="F423" i="3"/>
  <c r="F422" i="3" s="1"/>
  <c r="F421" i="3" s="1"/>
  <c r="F427" i="3"/>
  <c r="F426" i="3" s="1"/>
  <c r="F425" i="3" s="1"/>
  <c r="F429" i="3"/>
  <c r="F428" i="3" s="1"/>
  <c r="F434" i="3"/>
  <c r="F433" i="3" s="1"/>
  <c r="F432" i="3" s="1"/>
  <c r="F438" i="3"/>
  <c r="F437" i="3" s="1"/>
  <c r="F436" i="3" s="1"/>
  <c r="F441" i="3"/>
  <c r="F440" i="3" s="1"/>
  <c r="F443" i="3"/>
  <c r="F442" i="3" s="1"/>
  <c r="F445" i="3"/>
  <c r="F444" i="3" s="1"/>
  <c r="F448" i="3"/>
  <c r="F447" i="3" s="1"/>
  <c r="F450" i="3"/>
  <c r="F449" i="3" s="1"/>
  <c r="F456" i="3"/>
  <c r="F454" i="3" s="1"/>
  <c r="F453" i="3" s="1"/>
  <c r="F452" i="3" s="1"/>
  <c r="F460" i="3"/>
  <c r="F459" i="3" s="1"/>
  <c r="F458" i="3" s="1"/>
  <c r="F463" i="3"/>
  <c r="F462" i="3" s="1"/>
  <c r="F461" i="3" s="1"/>
  <c r="F466" i="3"/>
  <c r="F465" i="3" s="1"/>
  <c r="F464" i="3" s="1"/>
  <c r="F470" i="3"/>
  <c r="F469" i="3" s="1"/>
  <c r="F468" i="3" s="1"/>
  <c r="F473" i="3"/>
  <c r="F472" i="3" s="1"/>
  <c r="F471" i="3" s="1"/>
  <c r="F476" i="3"/>
  <c r="F475" i="3" s="1"/>
  <c r="F478" i="3"/>
  <c r="F477" i="3" s="1"/>
  <c r="F484" i="3"/>
  <c r="F483" i="3" s="1"/>
  <c r="F486" i="3"/>
  <c r="F487" i="3"/>
  <c r="F490" i="3"/>
  <c r="F489" i="3" s="1"/>
  <c r="F488" i="3" s="1"/>
  <c r="F494" i="3"/>
  <c r="F493" i="3" s="1"/>
  <c r="F492" i="3" s="1"/>
  <c r="F497" i="3"/>
  <c r="F496" i="3" s="1"/>
  <c r="F499" i="3"/>
  <c r="F498" i="3" s="1"/>
  <c r="F502" i="3"/>
  <c r="F501" i="3" s="1"/>
  <c r="F504" i="3"/>
  <c r="F503" i="3" s="1"/>
  <c r="F509" i="3"/>
  <c r="F508" i="3" s="1"/>
  <c r="F512" i="3"/>
  <c r="F511" i="3" s="1"/>
  <c r="F515" i="3"/>
  <c r="F514" i="3" s="1"/>
  <c r="F513" i="3" s="1"/>
  <c r="F518" i="3"/>
  <c r="F517" i="3" s="1"/>
  <c r="F516" i="3" s="1"/>
  <c r="F521" i="3"/>
  <c r="F520" i="3" s="1"/>
  <c r="F519" i="3" s="1"/>
  <c r="F525" i="3"/>
  <c r="F524" i="3" s="1"/>
  <c r="F523" i="3" s="1"/>
  <c r="F522" i="3" s="1"/>
  <c r="F530" i="3"/>
  <c r="F529" i="3" s="1"/>
  <c r="F528" i="3" s="1"/>
  <c r="F527" i="3" s="1"/>
  <c r="F534" i="3"/>
  <c r="F533" i="3" s="1"/>
  <c r="F532" i="3" s="1"/>
  <c r="F531" i="3" s="1"/>
  <c r="F538" i="3"/>
  <c r="F537" i="3" s="1"/>
  <c r="F536" i="3" s="1"/>
  <c r="F535" i="3" s="1"/>
  <c r="H379" i="2"/>
  <c r="H27" i="2"/>
  <c r="H26" i="2" s="1"/>
  <c r="H29" i="2"/>
  <c r="H28" i="2" s="1"/>
  <c r="H31" i="2"/>
  <c r="H30" i="2" s="1"/>
  <c r="H33" i="2"/>
  <c r="H32" i="2" s="1"/>
  <c r="H36" i="2"/>
  <c r="H35" i="2" s="1"/>
  <c r="H34" i="2" s="1"/>
  <c r="H42" i="2"/>
  <c r="H41" i="2" s="1"/>
  <c r="H40" i="2" s="1"/>
  <c r="H46" i="2"/>
  <c r="H45" i="2" s="1"/>
  <c r="H44" i="2" s="1"/>
  <c r="H50" i="2"/>
  <c r="H49" i="2" s="1"/>
  <c r="H48" i="2" s="1"/>
  <c r="H56" i="2"/>
  <c r="H55" i="2" s="1"/>
  <c r="H54" i="2" s="1"/>
  <c r="H59" i="2"/>
  <c r="H58" i="2" s="1"/>
  <c r="H57" i="2" s="1"/>
  <c r="H62" i="2"/>
  <c r="H61" i="2" s="1"/>
  <c r="H60" i="2" s="1"/>
  <c r="H65" i="2"/>
  <c r="H64" i="2" s="1"/>
  <c r="H63" i="2" s="1"/>
  <c r="H69" i="2"/>
  <c r="H68" i="2" s="1"/>
  <c r="H67" i="2" s="1"/>
  <c r="H72" i="2"/>
  <c r="H71" i="2" s="1"/>
  <c r="H70" i="2" s="1"/>
  <c r="H75" i="2"/>
  <c r="H74" i="2" s="1"/>
  <c r="H73" i="2" s="1"/>
  <c r="H78" i="2"/>
  <c r="H77" i="2" s="1"/>
  <c r="H76" i="2" s="1"/>
  <c r="H86" i="2"/>
  <c r="H85" i="2" s="1"/>
  <c r="H84" i="2" s="1"/>
  <c r="H89" i="2"/>
  <c r="H88" i="2" s="1"/>
  <c r="H91" i="2"/>
  <c r="H90" i="2" s="1"/>
  <c r="H93" i="2"/>
  <c r="H92" i="2" s="1"/>
  <c r="H95" i="2"/>
  <c r="H94" i="2" s="1"/>
  <c r="H102" i="2"/>
  <c r="H101" i="2" s="1"/>
  <c r="H100" i="2" s="1"/>
  <c r="H105" i="2"/>
  <c r="H104" i="2" s="1"/>
  <c r="H103" i="2" s="1"/>
  <c r="H108" i="2"/>
  <c r="H107" i="2" s="1"/>
  <c r="H106" i="2" s="1"/>
  <c r="H113" i="2"/>
  <c r="H112" i="2" s="1"/>
  <c r="H111" i="2" s="1"/>
  <c r="H116" i="2"/>
  <c r="H115" i="2" s="1"/>
  <c r="H118" i="2"/>
  <c r="H117" i="2" s="1"/>
  <c r="H121" i="2"/>
  <c r="H120" i="2" s="1"/>
  <c r="H119" i="2" s="1"/>
  <c r="H124" i="2"/>
  <c r="H123" i="2" s="1"/>
  <c r="H126" i="2"/>
  <c r="H125" i="2" s="1"/>
  <c r="H128" i="2"/>
  <c r="H127" i="2" s="1"/>
  <c r="H131" i="2"/>
  <c r="H130" i="2" s="1"/>
  <c r="H129" i="2" s="1"/>
  <c r="H134" i="2"/>
  <c r="H133" i="2" s="1"/>
  <c r="H137" i="2"/>
  <c r="H136" i="2" s="1"/>
  <c r="H140" i="2"/>
  <c r="H139" i="2" s="1"/>
  <c r="H138" i="2" s="1"/>
  <c r="H143" i="2"/>
  <c r="H142" i="2" s="1"/>
  <c r="H145" i="2"/>
  <c r="H146" i="2"/>
  <c r="H149" i="2"/>
  <c r="H148" i="2" s="1"/>
  <c r="H147" i="2" s="1"/>
  <c r="H151" i="2"/>
  <c r="H154" i="2"/>
  <c r="H153" i="2" s="1"/>
  <c r="H152" i="2" s="1"/>
  <c r="H157" i="2"/>
  <c r="H156" i="2" s="1"/>
  <c r="H159" i="2"/>
  <c r="H158" i="2" s="1"/>
  <c r="H162" i="2"/>
  <c r="H161" i="2" s="1"/>
  <c r="H164" i="2"/>
  <c r="H163" i="2" s="1"/>
  <c r="H167" i="2"/>
  <c r="H166" i="2" s="1"/>
  <c r="H165" i="2" s="1"/>
  <c r="H171" i="2"/>
  <c r="H169" i="2" s="1"/>
  <c r="H168" i="2" s="1"/>
  <c r="H174" i="2"/>
  <c r="H173" i="2" s="1"/>
  <c r="H172" i="2" s="1"/>
  <c r="H177" i="2"/>
  <c r="H176" i="2" s="1"/>
  <c r="H175" i="2" s="1"/>
  <c r="H180" i="2"/>
  <c r="H179" i="2" s="1"/>
  <c r="H182" i="2"/>
  <c r="H181" i="2" s="1"/>
  <c r="H188" i="2"/>
  <c r="H187" i="2" s="1"/>
  <c r="H186" i="2" s="1"/>
  <c r="H191" i="2"/>
  <c r="H190" i="2" s="1"/>
  <c r="H193" i="2"/>
  <c r="H194" i="2"/>
  <c r="H197" i="2"/>
  <c r="H196" i="2" s="1"/>
  <c r="H199" i="2"/>
  <c r="H198" i="2" s="1"/>
  <c r="H202" i="2"/>
  <c r="H201" i="2" s="1"/>
  <c r="H200" i="2" s="1"/>
  <c r="H205" i="2"/>
  <c r="H204" i="2" s="1"/>
  <c r="H203" i="2" s="1"/>
  <c r="H208" i="2"/>
  <c r="H207" i="2" s="1"/>
  <c r="H206" i="2" s="1"/>
  <c r="H211" i="2"/>
  <c r="H210" i="2" s="1"/>
  <c r="H213" i="2"/>
  <c r="H212" i="2" s="1"/>
  <c r="H216" i="2"/>
  <c r="H215" i="2" s="1"/>
  <c r="H214" i="2" s="1"/>
  <c r="H219" i="2"/>
  <c r="H218" i="2" s="1"/>
  <c r="H217" i="2" s="1"/>
  <c r="H222" i="2"/>
  <c r="H221" i="2" s="1"/>
  <c r="H220" i="2" s="1"/>
  <c r="H225" i="2"/>
  <c r="H224" i="2" s="1"/>
  <c r="H227" i="2"/>
  <c r="H226" i="2" s="1"/>
  <c r="H230" i="2"/>
  <c r="H229" i="2" s="1"/>
  <c r="H228" i="2" s="1"/>
  <c r="H233" i="2"/>
  <c r="H232" i="2" s="1"/>
  <c r="H231" i="2" s="1"/>
  <c r="H236" i="2"/>
  <c r="H235" i="2" s="1"/>
  <c r="H234" i="2" s="1"/>
  <c r="H239" i="2"/>
  <c r="H238" i="2" s="1"/>
  <c r="H237" i="2" s="1"/>
  <c r="H242" i="2"/>
  <c r="H241" i="2" s="1"/>
  <c r="H240" i="2" s="1"/>
  <c r="H245" i="2"/>
  <c r="H244" i="2" s="1"/>
  <c r="H243" i="2" s="1"/>
  <c r="H248" i="2"/>
  <c r="H247" i="2" s="1"/>
  <c r="H246" i="2" s="1"/>
  <c r="H251" i="2"/>
  <c r="H250" i="2" s="1"/>
  <c r="H249" i="2" s="1"/>
  <c r="H254" i="2"/>
  <c r="H253" i="2" s="1"/>
  <c r="H252" i="2" s="1"/>
  <c r="H257" i="2"/>
  <c r="H256" i="2" s="1"/>
  <c r="H255" i="2" s="1"/>
  <c r="H260" i="2"/>
  <c r="H259" i="2" s="1"/>
  <c r="H258" i="2" s="1"/>
  <c r="H263" i="2"/>
  <c r="H262" i="2" s="1"/>
  <c r="H261" i="2" s="1"/>
  <c r="H266" i="2"/>
  <c r="H265" i="2" s="1"/>
  <c r="H268" i="2"/>
  <c r="H267" i="2" s="1"/>
  <c r="H271" i="2"/>
  <c r="H270" i="2" s="1"/>
  <c r="H269" i="2" s="1"/>
  <c r="H274" i="2"/>
  <c r="H273" i="2" s="1"/>
  <c r="H272" i="2" s="1"/>
  <c r="H277" i="2"/>
  <c r="H276" i="2" s="1"/>
  <c r="H275" i="2" s="1"/>
  <c r="H280" i="2"/>
  <c r="H279" i="2" s="1"/>
  <c r="H278" i="2" s="1"/>
  <c r="H283" i="2"/>
  <c r="H282" i="2" s="1"/>
  <c r="H281" i="2" s="1"/>
  <c r="H294" i="2"/>
  <c r="H293" i="2" s="1"/>
  <c r="H296" i="2"/>
  <c r="H295" i="2" s="1"/>
  <c r="H299" i="2"/>
  <c r="H298" i="2" s="1"/>
  <c r="H301" i="2"/>
  <c r="H300" i="2" s="1"/>
  <c r="H304" i="2"/>
  <c r="H303" i="2" s="1"/>
  <c r="H306" i="2"/>
  <c r="H307" i="2"/>
  <c r="H310" i="2"/>
  <c r="H309" i="2" s="1"/>
  <c r="H308" i="2" s="1"/>
  <c r="H313" i="2"/>
  <c r="H312" i="2" s="1"/>
  <c r="H311" i="2" s="1"/>
  <c r="H316" i="2"/>
  <c r="H315" i="2" s="1"/>
  <c r="H314" i="2" s="1"/>
  <c r="H319" i="2"/>
  <c r="H320" i="2"/>
  <c r="H323" i="2"/>
  <c r="H324" i="2"/>
  <c r="H327" i="2"/>
  <c r="H328" i="2"/>
  <c r="H331" i="2"/>
  <c r="H330" i="2" s="1"/>
  <c r="H329" i="2" s="1"/>
  <c r="H334" i="2"/>
  <c r="H335" i="2"/>
  <c r="H338" i="2"/>
  <c r="H337" i="2" s="1"/>
  <c r="H336" i="2" s="1"/>
  <c r="H341" i="2"/>
  <c r="H342" i="2"/>
  <c r="H345" i="2"/>
  <c r="H346" i="2"/>
  <c r="H349" i="2"/>
  <c r="H350" i="2"/>
  <c r="H353" i="2"/>
  <c r="H352" i="2" s="1"/>
  <c r="H351" i="2" s="1"/>
  <c r="H356" i="2"/>
  <c r="H355" i="2" s="1"/>
  <c r="H354" i="2" s="1"/>
  <c r="H359" i="2"/>
  <c r="H358" i="2" s="1"/>
  <c r="H357" i="2" s="1"/>
  <c r="H362" i="2"/>
  <c r="H361" i="2" s="1"/>
  <c r="H360" i="2" s="1"/>
  <c r="H365" i="2"/>
  <c r="H364" i="2" s="1"/>
  <c r="H367" i="2"/>
  <c r="H366" i="2" s="1"/>
  <c r="H370" i="2"/>
  <c r="H369" i="2" s="1"/>
  <c r="H372" i="2"/>
  <c r="H371" i="2" s="1"/>
  <c r="H375" i="2"/>
  <c r="H374" i="2" s="1"/>
  <c r="H377" i="2"/>
  <c r="H376" i="2" s="1"/>
  <c r="H378" i="2"/>
  <c r="H381" i="2"/>
  <c r="H380" i="2" s="1"/>
  <c r="H384" i="2"/>
  <c r="H383" i="2" s="1"/>
  <c r="H382" i="2" s="1"/>
  <c r="H387" i="2"/>
  <c r="H388" i="2"/>
  <c r="H391" i="2"/>
  <c r="H392" i="2"/>
  <c r="H395" i="2"/>
  <c r="H394" i="2" s="1"/>
  <c r="H393" i="2" s="1"/>
  <c r="H398" i="2"/>
  <c r="H397" i="2" s="1"/>
  <c r="H396" i="2" s="1"/>
  <c r="H401" i="2"/>
  <c r="H400" i="2" s="1"/>
  <c r="H399" i="2" s="1"/>
  <c r="H404" i="2"/>
  <c r="H403" i="2" s="1"/>
  <c r="H402" i="2" s="1"/>
  <c r="H412" i="2"/>
  <c r="H411" i="2" s="1"/>
  <c r="H410" i="2" s="1"/>
  <c r="H415" i="2"/>
  <c r="H414" i="2" s="1"/>
  <c r="H413" i="2" s="1"/>
  <c r="H418" i="2"/>
  <c r="H417" i="2" s="1"/>
  <c r="H416" i="2" s="1"/>
  <c r="H425" i="2"/>
  <c r="H424" i="2" s="1"/>
  <c r="H423" i="2" s="1"/>
  <c r="H422" i="2" s="1"/>
  <c r="H428" i="2"/>
  <c r="H427" i="2" s="1"/>
  <c r="H426" i="2" s="1"/>
  <c r="H431" i="2"/>
  <c r="H430" i="2" s="1"/>
  <c r="H429" i="2" s="1"/>
  <c r="H434" i="2"/>
  <c r="H433" i="2" s="1"/>
  <c r="H432" i="2" s="1"/>
  <c r="H437" i="2"/>
  <c r="H436" i="2" s="1"/>
  <c r="H435" i="2" s="1"/>
  <c r="H440" i="2"/>
  <c r="H439" i="2" s="1"/>
  <c r="H438" i="2" s="1"/>
  <c r="H443" i="2"/>
  <c r="H442" i="2" s="1"/>
  <c r="H441" i="2" s="1"/>
  <c r="H446" i="2"/>
  <c r="H445" i="2" s="1"/>
  <c r="H448" i="2"/>
  <c r="H447" i="2" s="1"/>
  <c r="H450" i="2"/>
  <c r="H449" i="2" s="1"/>
  <c r="H453" i="2"/>
  <c r="H452" i="2" s="1"/>
  <c r="H455" i="2"/>
  <c r="H454" i="2" s="1"/>
  <c r="H458" i="2"/>
  <c r="H457" i="2" s="1"/>
  <c r="H456" i="2" s="1"/>
  <c r="H464" i="2"/>
  <c r="H463" i="2" s="1"/>
  <c r="H466" i="2"/>
  <c r="H465" i="2" s="1"/>
  <c r="H472" i="2"/>
  <c r="H471" i="2" s="1"/>
  <c r="H470" i="2" s="1"/>
  <c r="H469" i="2" s="1"/>
  <c r="H468" i="2" s="1"/>
  <c r="H467" i="2" s="1"/>
  <c r="H478" i="2"/>
  <c r="H477" i="2" s="1"/>
  <c r="H476" i="2" s="1"/>
  <c r="H475" i="2" s="1"/>
  <c r="H474" i="2" s="1"/>
  <c r="H473" i="2" s="1"/>
  <c r="H483" i="2"/>
  <c r="H482" i="2" s="1"/>
  <c r="H481" i="2" s="1"/>
  <c r="H486" i="2"/>
  <c r="H485" i="2" s="1"/>
  <c r="H488" i="2"/>
  <c r="H487" i="2" s="1"/>
  <c r="H490" i="2"/>
  <c r="H489" i="2" s="1"/>
  <c r="H494" i="2"/>
  <c r="H493" i="2" s="1"/>
  <c r="H492" i="2" s="1"/>
  <c r="H497" i="2"/>
  <c r="H496" i="2" s="1"/>
  <c r="H499" i="2"/>
  <c r="H498" i="2" s="1"/>
  <c r="H501" i="2"/>
  <c r="H500" i="2" s="1"/>
  <c r="H504" i="2"/>
  <c r="H503" i="2" s="1"/>
  <c r="H502" i="2" s="1"/>
  <c r="G569" i="1"/>
  <c r="G568" i="1" s="1"/>
  <c r="G566" i="1"/>
  <c r="G564" i="1"/>
  <c r="G562" i="1"/>
  <c r="G559" i="1"/>
  <c r="G558" i="1" s="1"/>
  <c r="G553" i="1"/>
  <c r="G551" i="1"/>
  <c r="G549" i="1"/>
  <c r="G545" i="1"/>
  <c r="G544" i="1" s="1"/>
  <c r="G543" i="1" s="1"/>
  <c r="G533" i="1"/>
  <c r="G532" i="1" s="1"/>
  <c r="G530" i="1"/>
  <c r="G527" i="1"/>
  <c r="G522" i="1"/>
  <c r="G520" i="1"/>
  <c r="G517" i="1"/>
  <c r="G515" i="1"/>
  <c r="G512" i="1"/>
  <c r="G511" i="1" s="1"/>
  <c r="G507" i="1"/>
  <c r="G505" i="1"/>
  <c r="G499" i="1"/>
  <c r="G497" i="1"/>
  <c r="G494" i="1"/>
  <c r="G493" i="1" s="1"/>
  <c r="G491" i="1"/>
  <c r="G490" i="1" s="1"/>
  <c r="G487" i="1"/>
  <c r="G486" i="1" s="1"/>
  <c r="G484" i="1"/>
  <c r="G483" i="1" s="1"/>
  <c r="G481" i="1"/>
  <c r="G480" i="1" s="1"/>
  <c r="G476" i="1"/>
  <c r="G475" i="1" s="1"/>
  <c r="G474" i="1" s="1"/>
  <c r="G470" i="1"/>
  <c r="G468" i="1"/>
  <c r="G465" i="1"/>
  <c r="G464" i="1" s="1"/>
  <c r="G452" i="1"/>
  <c r="G451" i="1" s="1"/>
  <c r="G449" i="1"/>
  <c r="G448" i="1" s="1"/>
  <c r="G446" i="1"/>
  <c r="G445" i="1" s="1"/>
  <c r="G443" i="1"/>
  <c r="G442" i="1" s="1"/>
  <c r="G439" i="1"/>
  <c r="G438" i="1" s="1"/>
  <c r="G437" i="1" s="1"/>
  <c r="G431" i="1"/>
  <c r="G430" i="1" s="1"/>
  <c r="G428" i="1"/>
  <c r="G426" i="1"/>
  <c r="G423" i="1"/>
  <c r="G422" i="1" s="1"/>
  <c r="G420" i="1"/>
  <c r="G419" i="1" s="1"/>
  <c r="G417" i="1"/>
  <c r="G416" i="1" s="1"/>
  <c r="G410" i="1"/>
  <c r="G405" i="1"/>
  <c r="G402" i="1"/>
  <c r="G400" i="1"/>
  <c r="G396" i="1"/>
  <c r="G395" i="1" s="1"/>
  <c r="G393" i="1"/>
  <c r="G392" i="1" s="1"/>
  <c r="G389" i="1"/>
  <c r="G388" i="1" s="1"/>
  <c r="G386" i="1"/>
  <c r="G385" i="1" s="1"/>
  <c r="G380" i="1"/>
  <c r="G379" i="1" s="1"/>
  <c r="G377" i="1"/>
  <c r="G376" i="1"/>
  <c r="G371" i="1"/>
  <c r="G370" i="1" s="1"/>
  <c r="G368" i="1"/>
  <c r="G367" i="1" s="1"/>
  <c r="G364" i="1"/>
  <c r="G363" i="1" s="1"/>
  <c r="G361" i="1"/>
  <c r="G359" i="1"/>
  <c r="G357" i="1"/>
  <c r="G352" i="1"/>
  <c r="G351" i="1" s="1"/>
  <c r="G349" i="1"/>
  <c r="G347" i="1"/>
  <c r="G344" i="1"/>
  <c r="G343" i="1" s="1"/>
  <c r="G341" i="1"/>
  <c r="G340" i="1" s="1"/>
  <c r="G338" i="1"/>
  <c r="G337" i="1" s="1"/>
  <c r="G335" i="1"/>
  <c r="G334" i="1" s="1"/>
  <c r="G332" i="1"/>
  <c r="G330" i="1"/>
  <c r="G326" i="1"/>
  <c r="G324" i="1"/>
  <c r="G320" i="1"/>
  <c r="G319" i="1" s="1"/>
  <c r="G318" i="1" s="1"/>
  <c r="G316" i="1"/>
  <c r="G315" i="1" s="1"/>
  <c r="G314" i="1" s="1"/>
  <c r="G309" i="1"/>
  <c r="G307" i="1"/>
  <c r="G305" i="1"/>
  <c r="G303" i="1"/>
  <c r="G300" i="1"/>
  <c r="G299" i="1" s="1"/>
  <c r="G294" i="1"/>
  <c r="G293" i="1" s="1"/>
  <c r="G291" i="1"/>
  <c r="G289" i="1"/>
  <c r="G286" i="1"/>
  <c r="G284" i="1"/>
  <c r="G282" i="1"/>
  <c r="G278" i="1"/>
  <c r="G277" i="1" s="1"/>
  <c r="G275" i="1"/>
  <c r="G274" i="1" s="1"/>
  <c r="G271" i="1"/>
  <c r="G270" i="1" s="1"/>
  <c r="G268" i="1"/>
  <c r="G265" i="1" s="1"/>
  <c r="G260" i="1"/>
  <c r="G258" i="1"/>
  <c r="G256" i="1"/>
  <c r="G253" i="1"/>
  <c r="G252" i="1" s="1"/>
  <c r="G250" i="1"/>
  <c r="G249" i="1" s="1"/>
  <c r="G247" i="1"/>
  <c r="G246" i="1" s="1"/>
  <c r="G244" i="1"/>
  <c r="G243" i="1" s="1"/>
  <c r="G241" i="1"/>
  <c r="G240" i="1"/>
  <c r="G238" i="1"/>
  <c r="G237" i="1" s="1"/>
  <c r="G233" i="1"/>
  <c r="G232" i="1" s="1"/>
  <c r="G230" i="1"/>
  <c r="G229" i="1" s="1"/>
  <c r="G227" i="1"/>
  <c r="G226" i="1" s="1"/>
  <c r="G222" i="1"/>
  <c r="G221" i="1" s="1"/>
  <c r="G220" i="1" s="1"/>
  <c r="G219" i="1" s="1"/>
  <c r="G216" i="1"/>
  <c r="G215" i="1" s="1"/>
  <c r="G214" i="1" s="1"/>
  <c r="G212" i="1"/>
  <c r="G211" i="1" s="1"/>
  <c r="G210" i="1" s="1"/>
  <c r="G208" i="1"/>
  <c r="G207" i="1" s="1"/>
  <c r="G206" i="1" s="1"/>
  <c r="G203" i="1"/>
  <c r="G202" i="1" s="1"/>
  <c r="G201" i="1" s="1"/>
  <c r="G198" i="1"/>
  <c r="G197" i="1" s="1"/>
  <c r="G196" i="1" s="1"/>
  <c r="G195" i="1" s="1"/>
  <c r="G193" i="1"/>
  <c r="G192" i="1" s="1"/>
  <c r="G191" i="1" s="1"/>
  <c r="G189" i="1"/>
  <c r="G188" i="1" s="1"/>
  <c r="G186" i="1"/>
  <c r="G185" i="1" s="1"/>
  <c r="G183" i="1"/>
  <c r="G182" i="1" s="1"/>
  <c r="G180" i="1"/>
  <c r="G179" i="1" s="1"/>
  <c r="H53" i="2" s="1"/>
  <c r="H52" i="2" s="1"/>
  <c r="H51" i="2" s="1"/>
  <c r="G175" i="1"/>
  <c r="G174" i="1" s="1"/>
  <c r="G173" i="1" s="1"/>
  <c r="G171" i="1"/>
  <c r="G170" i="1" s="1"/>
  <c r="G169" i="1" s="1"/>
  <c r="G165" i="1"/>
  <c r="G164" i="1" s="1"/>
  <c r="G163" i="1" s="1"/>
  <c r="G162" i="1" s="1"/>
  <c r="G159" i="1"/>
  <c r="G158" i="1"/>
  <c r="G157" i="1" s="1"/>
  <c r="G155" i="1"/>
  <c r="G153" i="1"/>
  <c r="G151" i="1"/>
  <c r="G149" i="1"/>
  <c r="G143" i="1"/>
  <c r="G142" i="1" s="1"/>
  <c r="G141" i="1" s="1"/>
  <c r="G140" i="1" s="1"/>
  <c r="G138" i="1"/>
  <c r="G137" i="1" s="1"/>
  <c r="G134" i="1"/>
  <c r="G133" i="1" s="1"/>
  <c r="G131" i="1"/>
  <c r="G130" i="1" s="1"/>
  <c r="G128" i="1"/>
  <c r="G126" i="1"/>
  <c r="G124" i="1"/>
  <c r="G122" i="1"/>
  <c r="G119" i="1"/>
  <c r="G117" i="1"/>
  <c r="G114" i="1"/>
  <c r="G112" i="1"/>
  <c r="G109" i="1"/>
  <c r="G107" i="1"/>
  <c r="G102" i="1"/>
  <c r="G101" i="1" s="1"/>
  <c r="G98" i="1"/>
  <c r="G97" i="1" s="1"/>
  <c r="G91" i="1"/>
  <c r="G90" i="1" s="1"/>
  <c r="G88" i="1"/>
  <c r="G87" i="1" s="1"/>
  <c r="G85" i="1"/>
  <c r="G84" i="1" s="1"/>
  <c r="G82" i="1"/>
  <c r="G81" i="1" s="1"/>
  <c r="G79" i="1"/>
  <c r="G78" i="1" s="1"/>
  <c r="G76" i="1"/>
  <c r="G75" i="1" s="1"/>
  <c r="G73" i="1"/>
  <c r="G72" i="1" s="1"/>
  <c r="G69" i="1"/>
  <c r="G68" i="1" s="1"/>
  <c r="G65" i="1"/>
  <c r="G64" i="1" s="1"/>
  <c r="G61" i="1"/>
  <c r="G60" i="1" s="1"/>
  <c r="G53" i="1"/>
  <c r="G52" i="1" s="1"/>
  <c r="G49" i="1"/>
  <c r="G48" i="1" s="1"/>
  <c r="G45" i="1"/>
  <c r="G44" i="1" s="1"/>
  <c r="G42" i="1"/>
  <c r="G41" i="1" s="1"/>
  <c r="G39" i="1"/>
  <c r="G38" i="1" s="1"/>
  <c r="G36" i="1"/>
  <c r="G35" i="1" s="1"/>
  <c r="G31" i="1"/>
  <c r="G29" i="1"/>
  <c r="G25" i="1"/>
  <c r="G23" i="1"/>
  <c r="G479" i="3" l="1"/>
  <c r="F424" i="3"/>
  <c r="H322" i="2"/>
  <c r="H321" i="2" s="1"/>
  <c r="G415" i="1"/>
  <c r="F348" i="3"/>
  <c r="F347" i="3" s="1"/>
  <c r="F340" i="3"/>
  <c r="F85" i="3"/>
  <c r="F281" i="3"/>
  <c r="F280" i="3" s="1"/>
  <c r="J285" i="2"/>
  <c r="I284" i="2"/>
  <c r="J284" i="2" s="1"/>
  <c r="H386" i="2"/>
  <c r="H385" i="2" s="1"/>
  <c r="H144" i="2"/>
  <c r="H141" i="2" s="1"/>
  <c r="H178" i="2"/>
  <c r="H390" i="2"/>
  <c r="H389" i="2" s="1"/>
  <c r="H326" i="2"/>
  <c r="H325" i="2" s="1"/>
  <c r="F380" i="3"/>
  <c r="F379" i="3" s="1"/>
  <c r="F344" i="3"/>
  <c r="F343" i="3" s="1"/>
  <c r="H99" i="2"/>
  <c r="H98" i="2" s="1"/>
  <c r="H97" i="2" s="1"/>
  <c r="H96" i="2" s="1"/>
  <c r="J379" i="2"/>
  <c r="F191" i="3"/>
  <c r="G47" i="1"/>
  <c r="H305" i="2"/>
  <c r="H302" i="2" s="1"/>
  <c r="F507" i="3"/>
  <c r="F506" i="3" s="1"/>
  <c r="F505" i="3" s="1"/>
  <c r="F485" i="3"/>
  <c r="F482" i="3" s="1"/>
  <c r="F293" i="3"/>
  <c r="F292" i="3" s="1"/>
  <c r="F285" i="3"/>
  <c r="F284" i="3" s="1"/>
  <c r="F526" i="3"/>
  <c r="H333" i="2"/>
  <c r="H332" i="2" s="1"/>
  <c r="F144" i="3"/>
  <c r="F141" i="3" s="1"/>
  <c r="F357" i="3"/>
  <c r="H484" i="2"/>
  <c r="H480" i="2" s="1"/>
  <c r="H451" i="2"/>
  <c r="H368" i="2"/>
  <c r="H344" i="2"/>
  <c r="H343" i="2" s="1"/>
  <c r="H318" i="2"/>
  <c r="H317" i="2" s="1"/>
  <c r="H495" i="2"/>
  <c r="H491" i="2" s="1"/>
  <c r="H409" i="2"/>
  <c r="H408" i="2" s="1"/>
  <c r="H407" i="2" s="1"/>
  <c r="H406" i="2" s="1"/>
  <c r="H363" i="2"/>
  <c r="H462" i="2"/>
  <c r="H461" i="2" s="1"/>
  <c r="H460" i="2" s="1"/>
  <c r="H459" i="2" s="1"/>
  <c r="H264" i="2"/>
  <c r="H223" i="2"/>
  <c r="H155" i="2"/>
  <c r="H122" i="2"/>
  <c r="F416" i="3"/>
  <c r="F297" i="3"/>
  <c r="F296" i="3" s="1"/>
  <c r="F289" i="3"/>
  <c r="F288" i="3" s="1"/>
  <c r="H195" i="2"/>
  <c r="H160" i="2"/>
  <c r="H132" i="2"/>
  <c r="H114" i="2"/>
  <c r="F500" i="3"/>
  <c r="F277" i="3"/>
  <c r="F276" i="3" s="1"/>
  <c r="F48" i="3"/>
  <c r="F446" i="3"/>
  <c r="F221" i="3"/>
  <c r="F183" i="3"/>
  <c r="F60" i="3"/>
  <c r="H192" i="2"/>
  <c r="H189" i="2" s="1"/>
  <c r="H87" i="2"/>
  <c r="H83" i="2" s="1"/>
  <c r="H82" i="2" s="1"/>
  <c r="H81" i="2" s="1"/>
  <c r="H80" i="2" s="1"/>
  <c r="F31" i="3"/>
  <c r="F27" i="3" s="1"/>
  <c r="F495" i="3"/>
  <c r="F474" i="3"/>
  <c r="F362" i="3"/>
  <c r="F254" i="3"/>
  <c r="F253" i="3" s="1"/>
  <c r="F149" i="3"/>
  <c r="F148" i="3" s="1"/>
  <c r="F75" i="3"/>
  <c r="F74" i="3" s="1"/>
  <c r="F262" i="3"/>
  <c r="F237" i="3"/>
  <c r="F118" i="3"/>
  <c r="F117" i="3" s="1"/>
  <c r="F20" i="3"/>
  <c r="F19" i="3" s="1"/>
  <c r="F457" i="3"/>
  <c r="F439" i="3"/>
  <c r="F409" i="3"/>
  <c r="F367" i="3"/>
  <c r="F352" i="3"/>
  <c r="F206" i="3"/>
  <c r="F196" i="3" s="1"/>
  <c r="F169" i="3"/>
  <c r="F136" i="3"/>
  <c r="F128" i="3"/>
  <c r="F102" i="3"/>
  <c r="F337" i="3"/>
  <c r="F151" i="3"/>
  <c r="H373" i="2"/>
  <c r="H444" i="2"/>
  <c r="H348" i="2"/>
  <c r="H347" i="2" s="1"/>
  <c r="H340" i="2"/>
  <c r="H339" i="2" s="1"/>
  <c r="H209" i="2"/>
  <c r="H25" i="2"/>
  <c r="H24" i="2" s="1"/>
  <c r="H23" i="2" s="1"/>
  <c r="H22" i="2" s="1"/>
  <c r="H21" i="2" s="1"/>
  <c r="H297" i="2"/>
  <c r="H39" i="2"/>
  <c r="H38" i="2" s="1"/>
  <c r="H37" i="2" s="1"/>
  <c r="H292" i="2"/>
  <c r="G404" i="1"/>
  <c r="G467" i="1"/>
  <c r="G561" i="1"/>
  <c r="G504" i="1"/>
  <c r="G399" i="1"/>
  <c r="G356" i="1"/>
  <c r="G355" i="1" s="1"/>
  <c r="G526" i="1"/>
  <c r="G525" i="1" s="1"/>
  <c r="G524" i="1" s="1"/>
  <c r="G281" i="1"/>
  <c r="G519" i="1"/>
  <c r="G28" i="1"/>
  <c r="G496" i="1"/>
  <c r="G425" i="1"/>
  <c r="G514" i="1"/>
  <c r="G510" i="1" s="1"/>
  <c r="G548" i="1"/>
  <c r="G547" i="1" s="1"/>
  <c r="G542" i="1" s="1"/>
  <c r="G541" i="1" s="1"/>
  <c r="G366" i="1"/>
  <c r="G288" i="1"/>
  <c r="G280" i="1" s="1"/>
  <c r="G346" i="1"/>
  <c r="G375" i="1"/>
  <c r="G374" i="1" s="1"/>
  <c r="G557" i="1"/>
  <c r="G556" i="1" s="1"/>
  <c r="G555" i="1" s="1"/>
  <c r="G479" i="1"/>
  <c r="G391" i="1"/>
  <c r="G463" i="1"/>
  <c r="G462" i="1" s="1"/>
  <c r="G441" i="1"/>
  <c r="G436" i="1" s="1"/>
  <c r="G329" i="1"/>
  <c r="G111" i="1"/>
  <c r="G255" i="1"/>
  <c r="G236" i="1" s="1"/>
  <c r="G302" i="1"/>
  <c r="G298" i="1" s="1"/>
  <c r="G273" i="1"/>
  <c r="G178" i="1"/>
  <c r="G177" i="1" s="1"/>
  <c r="G225" i="1"/>
  <c r="G224" i="1" s="1"/>
  <c r="G323" i="1"/>
  <c r="G322" i="1" s="1"/>
  <c r="G116" i="1"/>
  <c r="G96" i="1"/>
  <c r="G34" i="1"/>
  <c r="G121" i="1"/>
  <c r="G168" i="1"/>
  <c r="G106" i="1"/>
  <c r="G22" i="1"/>
  <c r="G148" i="1"/>
  <c r="G147" i="1" s="1"/>
  <c r="G146" i="1" s="1"/>
  <c r="G205" i="1"/>
  <c r="F80" i="3" l="1"/>
  <c r="F431" i="3"/>
  <c r="F220" i="3"/>
  <c r="F179" i="3"/>
  <c r="F147" i="3" s="1"/>
  <c r="F275" i="3"/>
  <c r="H110" i="2"/>
  <c r="H109" i="2" s="1"/>
  <c r="H79" i="2" s="1"/>
  <c r="F467" i="3"/>
  <c r="F491" i="3"/>
  <c r="H421" i="2"/>
  <c r="H420" i="2" s="1"/>
  <c r="H419" i="2" s="1"/>
  <c r="H405" i="2" s="1"/>
  <c r="F333" i="3"/>
  <c r="F135" i="3"/>
  <c r="F116" i="3" s="1"/>
  <c r="F387" i="3"/>
  <c r="F47" i="3"/>
  <c r="F14" i="3" s="1"/>
  <c r="F351" i="3"/>
  <c r="H291" i="2"/>
  <c r="H290" i="2" s="1"/>
  <c r="H289" i="2" s="1"/>
  <c r="H288" i="2" s="1"/>
  <c r="H287" i="2" s="1"/>
  <c r="H20" i="2"/>
  <c r="H479" i="2"/>
  <c r="G398" i="1"/>
  <c r="G373" i="1" s="1"/>
  <c r="G489" i="1"/>
  <c r="G473" i="1" s="1"/>
  <c r="G21" i="1"/>
  <c r="G354" i="1"/>
  <c r="G328" i="1"/>
  <c r="G297" i="1" s="1"/>
  <c r="G235" i="1"/>
  <c r="G218" i="1" s="1"/>
  <c r="G105" i="1"/>
  <c r="G33" i="1" s="1"/>
  <c r="G20" i="1" s="1"/>
  <c r="G145" i="1"/>
  <c r="F261" i="3" l="1"/>
  <c r="F386" i="3"/>
  <c r="F451" i="3"/>
  <c r="H505" i="2"/>
  <c r="G296" i="1"/>
  <c r="G571" i="1" s="1"/>
  <c r="F539" i="3" l="1"/>
  <c r="G157" i="3"/>
  <c r="G156" i="3" s="1"/>
  <c r="I108" i="2"/>
  <c r="H383" i="1"/>
  <c r="H382" i="1" l="1"/>
  <c r="I382" i="1" s="1"/>
  <c r="I383" i="1"/>
  <c r="I107" i="2"/>
  <c r="J108" i="2"/>
  <c r="G286" i="3"/>
  <c r="G287" i="3"/>
  <c r="I323" i="2"/>
  <c r="J323" i="2" s="1"/>
  <c r="I324" i="2"/>
  <c r="J324" i="2" s="1"/>
  <c r="H57" i="1"/>
  <c r="H56" i="1" l="1"/>
  <c r="I56" i="1" s="1"/>
  <c r="I57" i="1"/>
  <c r="I106" i="2"/>
  <c r="J106" i="2" s="1"/>
  <c r="J107" i="2"/>
  <c r="I322" i="2"/>
  <c r="G285" i="3"/>
  <c r="G284" i="3" s="1"/>
  <c r="I113" i="2"/>
  <c r="I112" i="2" l="1"/>
  <c r="J113" i="2"/>
  <c r="I321" i="2"/>
  <c r="J321" i="2" s="1"/>
  <c r="J322" i="2"/>
  <c r="G314" i="3"/>
  <c r="G313" i="3" s="1"/>
  <c r="G312" i="3" s="1"/>
  <c r="G427" i="3"/>
  <c r="I111" i="2" l="1"/>
  <c r="J111" i="2" s="1"/>
  <c r="J112" i="2"/>
  <c r="I453" i="2"/>
  <c r="G418" i="3"/>
  <c r="G417" i="3" s="1"/>
  <c r="H266" i="1"/>
  <c r="I266" i="1" s="1"/>
  <c r="I452" i="2" l="1"/>
  <c r="J452" i="2" s="1"/>
  <c r="J453" i="2"/>
  <c r="G260" i="3"/>
  <c r="G259" i="3" s="1"/>
  <c r="G258" i="3" s="1"/>
  <c r="G257" i="3"/>
  <c r="G256" i="3" s="1"/>
  <c r="G255" i="3" s="1"/>
  <c r="I283" i="2"/>
  <c r="I280" i="2"/>
  <c r="G402" i="3"/>
  <c r="G401" i="3" s="1"/>
  <c r="G400" i="3" s="1"/>
  <c r="I437" i="2"/>
  <c r="H250" i="1"/>
  <c r="G322" i="3"/>
  <c r="G321" i="3"/>
  <c r="I242" i="2"/>
  <c r="I239" i="2"/>
  <c r="I404" i="2"/>
  <c r="H94" i="1"/>
  <c r="G521" i="3"/>
  <c r="G520" i="3" s="1"/>
  <c r="G519" i="3" s="1"/>
  <c r="G518" i="3"/>
  <c r="G517" i="3" s="1"/>
  <c r="G516" i="3" s="1"/>
  <c r="H539" i="1"/>
  <c r="H538" i="1" s="1"/>
  <c r="H536" i="1"/>
  <c r="H535" i="1" s="1"/>
  <c r="H460" i="1"/>
  <c r="H459" i="1" s="1"/>
  <c r="H457" i="1"/>
  <c r="H456" i="1" l="1"/>
  <c r="I456" i="1" s="1"/>
  <c r="I457" i="1"/>
  <c r="H93" i="1"/>
  <c r="I93" i="1" s="1"/>
  <c r="I94" i="1"/>
  <c r="I403" i="2"/>
  <c r="J404" i="2"/>
  <c r="I279" i="2"/>
  <c r="J280" i="2"/>
  <c r="I238" i="2"/>
  <c r="J239" i="2"/>
  <c r="H249" i="1"/>
  <c r="I249" i="1" s="1"/>
  <c r="I250" i="1"/>
  <c r="I282" i="2"/>
  <c r="J283" i="2"/>
  <c r="I241" i="2"/>
  <c r="J242" i="2"/>
  <c r="I436" i="2"/>
  <c r="J437" i="2"/>
  <c r="G254" i="3"/>
  <c r="G253" i="3" s="1"/>
  <c r="G178" i="3"/>
  <c r="G177" i="3" s="1"/>
  <c r="G176" i="3" s="1"/>
  <c r="I277" i="2"/>
  <c r="H399" i="1"/>
  <c r="H455" i="1" l="1"/>
  <c r="H454" i="1"/>
  <c r="I454" i="1" s="1"/>
  <c r="I455" i="1"/>
  <c r="I435" i="2"/>
  <c r="J435" i="2" s="1"/>
  <c r="J436" i="2"/>
  <c r="I281" i="2"/>
  <c r="J281" i="2" s="1"/>
  <c r="J282" i="2"/>
  <c r="I237" i="2"/>
  <c r="J237" i="2" s="1"/>
  <c r="J238" i="2"/>
  <c r="I402" i="2"/>
  <c r="J402" i="2" s="1"/>
  <c r="J403" i="2"/>
  <c r="H398" i="1"/>
  <c r="I398" i="1" s="1"/>
  <c r="I399" i="1"/>
  <c r="I240" i="2"/>
  <c r="J240" i="2" s="1"/>
  <c r="J241" i="2"/>
  <c r="I278" i="2"/>
  <c r="J278" i="2" s="1"/>
  <c r="J279" i="2"/>
  <c r="I276" i="2"/>
  <c r="J277" i="2"/>
  <c r="I46" i="2"/>
  <c r="J46" i="2" s="1"/>
  <c r="G101" i="3"/>
  <c r="G100" i="3" s="1"/>
  <c r="G99" i="3" s="1"/>
  <c r="I251" i="2"/>
  <c r="H344" i="1"/>
  <c r="G478" i="3"/>
  <c r="G477" i="3" s="1"/>
  <c r="I182" i="2"/>
  <c r="H499" i="1"/>
  <c r="I499" i="1" s="1"/>
  <c r="G342" i="3"/>
  <c r="I146" i="2"/>
  <c r="J146" i="2" s="1"/>
  <c r="H470" i="1"/>
  <c r="G126" i="3"/>
  <c r="G125" i="3" s="1"/>
  <c r="I254" i="2"/>
  <c r="H364" i="1"/>
  <c r="G109" i="3"/>
  <c r="G108" i="3" s="1"/>
  <c r="G107" i="3" s="1"/>
  <c r="H352" i="1"/>
  <c r="H351" i="1" s="1"/>
  <c r="G106" i="3"/>
  <c r="G105" i="3" s="1"/>
  <c r="G104" i="3"/>
  <c r="G103" i="3" s="1"/>
  <c r="I266" i="2"/>
  <c r="J266" i="2" s="1"/>
  <c r="I268" i="2"/>
  <c r="H347" i="1"/>
  <c r="H349" i="1"/>
  <c r="G445" i="3"/>
  <c r="G444" i="3" s="1"/>
  <c r="G443" i="3"/>
  <c r="G442" i="3" s="1"/>
  <c r="G441" i="3"/>
  <c r="G440" i="3" s="1"/>
  <c r="I450" i="2"/>
  <c r="J450" i="2" s="1"/>
  <c r="I448" i="2"/>
  <c r="J448" i="2" s="1"/>
  <c r="I446" i="2"/>
  <c r="J446" i="2" s="1"/>
  <c r="H286" i="1"/>
  <c r="H284" i="1"/>
  <c r="H282" i="1"/>
  <c r="G429" i="3"/>
  <c r="G428" i="3" s="1"/>
  <c r="G426" i="3"/>
  <c r="G425" i="3" s="1"/>
  <c r="I443" i="2"/>
  <c r="J443" i="2" s="1"/>
  <c r="I440" i="2"/>
  <c r="J440" i="2" s="1"/>
  <c r="H278" i="1"/>
  <c r="H275" i="1"/>
  <c r="G215" i="3"/>
  <c r="G214" i="3" s="1"/>
  <c r="I478" i="2"/>
  <c r="J478" i="2" s="1"/>
  <c r="H222" i="1"/>
  <c r="G224" i="3"/>
  <c r="G223" i="3" s="1"/>
  <c r="G222" i="3" s="1"/>
  <c r="H180" i="1"/>
  <c r="G372" i="3"/>
  <c r="I378" i="2"/>
  <c r="H126" i="1"/>
  <c r="I126" i="1" s="1"/>
  <c r="G320" i="3"/>
  <c r="G319" i="3" s="1"/>
  <c r="G318" i="3" s="1"/>
  <c r="G317" i="3"/>
  <c r="G316" i="3" s="1"/>
  <c r="G315" i="3" s="1"/>
  <c r="I401" i="2"/>
  <c r="I398" i="2"/>
  <c r="H91" i="1"/>
  <c r="H88" i="1"/>
  <c r="J378" i="2" l="1"/>
  <c r="G424" i="3"/>
  <c r="H179" i="1"/>
  <c r="I179" i="1" s="1"/>
  <c r="I180" i="1"/>
  <c r="I397" i="2"/>
  <c r="J397" i="2" s="1"/>
  <c r="J398" i="2"/>
  <c r="H274" i="1"/>
  <c r="I274" i="1" s="1"/>
  <c r="I275" i="1"/>
  <c r="H343" i="1"/>
  <c r="I343" i="1" s="1"/>
  <c r="I344" i="1"/>
  <c r="H90" i="1"/>
  <c r="I90" i="1" s="1"/>
  <c r="I91" i="1"/>
  <c r="I400" i="2"/>
  <c r="J400" i="2" s="1"/>
  <c r="J401" i="2"/>
  <c r="H221" i="1"/>
  <c r="I222" i="1"/>
  <c r="H277" i="1"/>
  <c r="I277" i="1" s="1"/>
  <c r="I278" i="1"/>
  <c r="I267" i="2"/>
  <c r="J267" i="2" s="1"/>
  <c r="J268" i="2"/>
  <c r="I250" i="2"/>
  <c r="J251" i="2"/>
  <c r="I275" i="2"/>
  <c r="J275" i="2" s="1"/>
  <c r="J276" i="2"/>
  <c r="H87" i="1"/>
  <c r="I87" i="1" s="1"/>
  <c r="I88" i="1"/>
  <c r="I181" i="2"/>
  <c r="J181" i="2" s="1"/>
  <c r="J182" i="2"/>
  <c r="I253" i="2"/>
  <c r="J254" i="2"/>
  <c r="H363" i="1"/>
  <c r="I363" i="1" s="1"/>
  <c r="I364" i="1"/>
  <c r="H346" i="1"/>
  <c r="G102" i="3"/>
  <c r="G439" i="3"/>
  <c r="H281" i="1"/>
  <c r="H273" i="1" l="1"/>
  <c r="I273" i="1" s="1"/>
  <c r="I396" i="2"/>
  <c r="J396" i="2" s="1"/>
  <c r="I399" i="2"/>
  <c r="J399" i="2" s="1"/>
  <c r="I249" i="2"/>
  <c r="J249" i="2" s="1"/>
  <c r="J250" i="2"/>
  <c r="H220" i="1"/>
  <c r="I221" i="1"/>
  <c r="I252" i="2"/>
  <c r="J252" i="2" s="1"/>
  <c r="J253" i="2"/>
  <c r="I216" i="2"/>
  <c r="J216" i="2" s="1"/>
  <c r="I140" i="2"/>
  <c r="J140" i="2" s="1"/>
  <c r="H219" i="1" l="1"/>
  <c r="I219" i="1" s="1"/>
  <c r="I220" i="1"/>
  <c r="G339" i="3"/>
  <c r="I143" i="2"/>
  <c r="H468" i="1"/>
  <c r="I142" i="2" l="1"/>
  <c r="J142" i="2" s="1"/>
  <c r="J143" i="2"/>
  <c r="G338" i="3"/>
  <c r="G337" i="3"/>
  <c r="H467" i="1"/>
  <c r="G509" i="3"/>
  <c r="I134" i="2"/>
  <c r="J134" i="2" s="1"/>
  <c r="H527" i="1"/>
  <c r="G508" i="3" l="1"/>
  <c r="I45" i="2" l="1"/>
  <c r="J45" i="2" s="1"/>
  <c r="H36" i="1"/>
  <c r="I36" i="1" s="1"/>
  <c r="H39" i="1"/>
  <c r="I39" i="1" s="1"/>
  <c r="H42" i="1"/>
  <c r="I42" i="1" s="1"/>
  <c r="H45" i="1"/>
  <c r="I45" i="1" s="1"/>
  <c r="H49" i="1"/>
  <c r="I49" i="1" s="1"/>
  <c r="H53" i="1"/>
  <c r="H61" i="1"/>
  <c r="I61" i="1" s="1"/>
  <c r="H65" i="1"/>
  <c r="H69" i="1"/>
  <c r="H73" i="1"/>
  <c r="H76" i="1"/>
  <c r="I76" i="1" s="1"/>
  <c r="H79" i="1"/>
  <c r="I79" i="1" s="1"/>
  <c r="H82" i="1"/>
  <c r="I82" i="1" s="1"/>
  <c r="H85" i="1"/>
  <c r="I85" i="1" s="1"/>
  <c r="H98" i="1"/>
  <c r="H102" i="1"/>
  <c r="H107" i="1"/>
  <c r="H109" i="1"/>
  <c r="H112" i="1"/>
  <c r="I112" i="1" s="1"/>
  <c r="H114" i="1"/>
  <c r="I114" i="1" s="1"/>
  <c r="H117" i="1"/>
  <c r="H119" i="1"/>
  <c r="I119" i="1" s="1"/>
  <c r="H124" i="1"/>
  <c r="H128" i="1"/>
  <c r="H131" i="1"/>
  <c r="I131" i="1" s="1"/>
  <c r="H134" i="1"/>
  <c r="H138" i="1"/>
  <c r="H143" i="1"/>
  <c r="I143" i="1" s="1"/>
  <c r="H149" i="1"/>
  <c r="I149" i="1" s="1"/>
  <c r="H151" i="1"/>
  <c r="I151" i="1" s="1"/>
  <c r="H153" i="1"/>
  <c r="H155" i="1"/>
  <c r="I155" i="1" s="1"/>
  <c r="H158" i="1"/>
  <c r="H159" i="1"/>
  <c r="H165" i="1"/>
  <c r="H171" i="1"/>
  <c r="H175" i="1"/>
  <c r="I175" i="1" s="1"/>
  <c r="H183" i="1"/>
  <c r="I183" i="1" s="1"/>
  <c r="H186" i="1"/>
  <c r="I186" i="1" s="1"/>
  <c r="H189" i="1"/>
  <c r="I189" i="1" s="1"/>
  <c r="H193" i="1"/>
  <c r="I193" i="1" s="1"/>
  <c r="H198" i="1"/>
  <c r="H203" i="1"/>
  <c r="H208" i="1"/>
  <c r="I208" i="1" s="1"/>
  <c r="H212" i="1"/>
  <c r="I212" i="1" s="1"/>
  <c r="H216" i="1"/>
  <c r="I216" i="1" s="1"/>
  <c r="H227" i="1"/>
  <c r="I227" i="1" s="1"/>
  <c r="H230" i="1"/>
  <c r="I230" i="1" s="1"/>
  <c r="H233" i="1"/>
  <c r="I233" i="1" s="1"/>
  <c r="H238" i="1"/>
  <c r="I238" i="1" s="1"/>
  <c r="H240" i="1"/>
  <c r="H241" i="1"/>
  <c r="H244" i="1"/>
  <c r="I244" i="1" s="1"/>
  <c r="H247" i="1"/>
  <c r="I247" i="1" s="1"/>
  <c r="H253" i="1"/>
  <c r="H256" i="1"/>
  <c r="I256" i="1" s="1"/>
  <c r="H259" i="1"/>
  <c r="H261" i="1"/>
  <c r="H263" i="1"/>
  <c r="H268" i="1"/>
  <c r="H271" i="1"/>
  <c r="I271" i="1" s="1"/>
  <c r="H289" i="1"/>
  <c r="H291" i="1"/>
  <c r="H294" i="1"/>
  <c r="I294" i="1" s="1"/>
  <c r="H300" i="1"/>
  <c r="I300" i="1" s="1"/>
  <c r="H303" i="1"/>
  <c r="I303" i="1" s="1"/>
  <c r="H305" i="1"/>
  <c r="H307" i="1"/>
  <c r="H309" i="1"/>
  <c r="I95" i="2" s="1"/>
  <c r="J95" i="2" s="1"/>
  <c r="H316" i="1"/>
  <c r="I316" i="1" s="1"/>
  <c r="H320" i="1"/>
  <c r="H324" i="1"/>
  <c r="H326" i="1"/>
  <c r="I326" i="1" s="1"/>
  <c r="H330" i="1"/>
  <c r="H332" i="1"/>
  <c r="H335" i="1"/>
  <c r="I335" i="1" s="1"/>
  <c r="H338" i="1"/>
  <c r="I338" i="1" s="1"/>
  <c r="H341" i="1"/>
  <c r="I341" i="1" s="1"/>
  <c r="H357" i="1"/>
  <c r="I357" i="1" s="1"/>
  <c r="H359" i="1"/>
  <c r="H361" i="1"/>
  <c r="I361" i="1" s="1"/>
  <c r="H368" i="1"/>
  <c r="H371" i="1"/>
  <c r="I371" i="1" s="1"/>
  <c r="H376" i="1"/>
  <c r="I376" i="1" s="1"/>
  <c r="H377" i="1"/>
  <c r="I377" i="1" s="1"/>
  <c r="H380" i="1"/>
  <c r="I380" i="1" s="1"/>
  <c r="H386" i="1"/>
  <c r="I386" i="1" s="1"/>
  <c r="H389" i="1"/>
  <c r="I389" i="1" s="1"/>
  <c r="H393" i="1"/>
  <c r="I393" i="1" s="1"/>
  <c r="H396" i="1"/>
  <c r="I396" i="1" s="1"/>
  <c r="H403" i="1"/>
  <c r="H405" i="1"/>
  <c r="H411" i="1"/>
  <c r="H413" i="1"/>
  <c r="H417" i="1"/>
  <c r="I417" i="1" s="1"/>
  <c r="H420" i="1"/>
  <c r="I420" i="1" s="1"/>
  <c r="H423" i="1"/>
  <c r="H426" i="1"/>
  <c r="I426" i="1" s="1"/>
  <c r="H428" i="1"/>
  <c r="I428" i="1" s="1"/>
  <c r="H431" i="1"/>
  <c r="I431" i="1" s="1"/>
  <c r="H439" i="1"/>
  <c r="I439" i="1" s="1"/>
  <c r="H443" i="1"/>
  <c r="I443" i="1" s="1"/>
  <c r="H446" i="1"/>
  <c r="I446" i="1" s="1"/>
  <c r="H449" i="1"/>
  <c r="I449" i="1" s="1"/>
  <c r="H452" i="1"/>
  <c r="I452" i="1" s="1"/>
  <c r="H465" i="1"/>
  <c r="I465" i="1" s="1"/>
  <c r="H476" i="1"/>
  <c r="I476" i="1" s="1"/>
  <c r="H481" i="1"/>
  <c r="I481" i="1" s="1"/>
  <c r="H484" i="1"/>
  <c r="I484" i="1" s="1"/>
  <c r="H487" i="1"/>
  <c r="I487" i="1" s="1"/>
  <c r="H491" i="1"/>
  <c r="I491" i="1" s="1"/>
  <c r="H494" i="1"/>
  <c r="I494" i="1" s="1"/>
  <c r="H497" i="1"/>
  <c r="H496" i="1" s="1"/>
  <c r="I496" i="1" s="1"/>
  <c r="H505" i="1"/>
  <c r="H507" i="1"/>
  <c r="H512" i="1"/>
  <c r="I512" i="1" s="1"/>
  <c r="H515" i="1"/>
  <c r="H517" i="1"/>
  <c r="H520" i="1"/>
  <c r="I520" i="1" s="1"/>
  <c r="H522" i="1"/>
  <c r="I522" i="1" s="1"/>
  <c r="H530" i="1"/>
  <c r="H533" i="1"/>
  <c r="H545" i="1"/>
  <c r="H549" i="1"/>
  <c r="H551" i="1"/>
  <c r="H553" i="1"/>
  <c r="H559" i="1"/>
  <c r="H558" i="1" s="1"/>
  <c r="H562" i="1"/>
  <c r="H564" i="1"/>
  <c r="H566" i="1"/>
  <c r="H569" i="1"/>
  <c r="H319" i="1" l="1"/>
  <c r="I320" i="1"/>
  <c r="H252" i="1"/>
  <c r="I252" i="1" s="1"/>
  <c r="I253" i="1"/>
  <c r="H202" i="1"/>
  <c r="I203" i="1"/>
  <c r="H422" i="1"/>
  <c r="I422" i="1" s="1"/>
  <c r="I423" i="1"/>
  <c r="H367" i="1"/>
  <c r="I367" i="1" s="1"/>
  <c r="I368" i="1"/>
  <c r="H72" i="1"/>
  <c r="I72" i="1" s="1"/>
  <c r="I73" i="1"/>
  <c r="H170" i="1"/>
  <c r="I171" i="1"/>
  <c r="H265" i="1"/>
  <c r="I265" i="1" s="1"/>
  <c r="I268" i="1"/>
  <c r="H137" i="1"/>
  <c r="I137" i="1" s="1"/>
  <c r="I138" i="1"/>
  <c r="H121" i="1"/>
  <c r="I121" i="1" s="1"/>
  <c r="H544" i="1"/>
  <c r="H493" i="1"/>
  <c r="I493" i="1" s="1"/>
  <c r="H430" i="1"/>
  <c r="I430" i="1" s="1"/>
  <c r="H207" i="1"/>
  <c r="I207" i="1" s="1"/>
  <c r="H157" i="1"/>
  <c r="H337" i="1"/>
  <c r="I337" i="1" s="1"/>
  <c r="H299" i="1"/>
  <c r="I299" i="1" s="1"/>
  <c r="H258" i="1"/>
  <c r="H504" i="1"/>
  <c r="H464" i="1"/>
  <c r="H442" i="1"/>
  <c r="I442" i="1" s="1"/>
  <c r="H334" i="1"/>
  <c r="I334" i="1" s="1"/>
  <c r="H255" i="1"/>
  <c r="I255" i="1" s="1"/>
  <c r="H568" i="1"/>
  <c r="H511" i="1"/>
  <c r="I511" i="1" s="1"/>
  <c r="H483" i="1"/>
  <c r="I483" i="1" s="1"/>
  <c r="H451" i="1"/>
  <c r="I451" i="1" s="1"/>
  <c r="H438" i="1"/>
  <c r="I438" i="1" s="1"/>
  <c r="H410" i="1"/>
  <c r="H395" i="1"/>
  <c r="I395" i="1" s="1"/>
  <c r="H379" i="1"/>
  <c r="I379" i="1" s="1"/>
  <c r="H370" i="1"/>
  <c r="H356" i="1"/>
  <c r="H232" i="1"/>
  <c r="I232" i="1" s="1"/>
  <c r="H211" i="1"/>
  <c r="I211" i="1" s="1"/>
  <c r="H192" i="1"/>
  <c r="H182" i="1"/>
  <c r="I182" i="1" s="1"/>
  <c r="H133" i="1"/>
  <c r="H111" i="1"/>
  <c r="I111" i="1" s="1"/>
  <c r="H97" i="1"/>
  <c r="H78" i="1"/>
  <c r="I78" i="1" s="1"/>
  <c r="H64" i="1"/>
  <c r="H44" i="1"/>
  <c r="I44" i="1" s="1"/>
  <c r="H448" i="1"/>
  <c r="I448" i="1" s="1"/>
  <c r="H392" i="1"/>
  <c r="I392" i="1" s="1"/>
  <c r="H288" i="1"/>
  <c r="H229" i="1"/>
  <c r="I229" i="1" s="1"/>
  <c r="H174" i="1"/>
  <c r="I174" i="1" s="1"/>
  <c r="H130" i="1"/>
  <c r="I130" i="1" s="1"/>
  <c r="H60" i="1"/>
  <c r="I60" i="1" s="1"/>
  <c r="H532" i="1"/>
  <c r="H475" i="1"/>
  <c r="I475" i="1" s="1"/>
  <c r="H270" i="1"/>
  <c r="I270" i="1" s="1"/>
  <c r="H246" i="1"/>
  <c r="I246" i="1" s="1"/>
  <c r="H237" i="1"/>
  <c r="I237" i="1" s="1"/>
  <c r="H226" i="1"/>
  <c r="I226" i="1" s="1"/>
  <c r="H142" i="1"/>
  <c r="I142" i="1" s="1"/>
  <c r="H106" i="1"/>
  <c r="H84" i="1"/>
  <c r="I84" i="1" s="1"/>
  <c r="H52" i="1"/>
  <c r="H38" i="1"/>
  <c r="I38" i="1" s="1"/>
  <c r="H480" i="1"/>
  <c r="I480" i="1" s="1"/>
  <c r="H419" i="1"/>
  <c r="H340" i="1"/>
  <c r="I340" i="1" s="1"/>
  <c r="H315" i="1"/>
  <c r="I315" i="1" s="1"/>
  <c r="H188" i="1"/>
  <c r="I188" i="1" s="1"/>
  <c r="H75" i="1"/>
  <c r="I75" i="1" s="1"/>
  <c r="H41" i="1"/>
  <c r="I41" i="1" s="1"/>
  <c r="H490" i="1"/>
  <c r="I490" i="1" s="1"/>
  <c r="H445" i="1"/>
  <c r="I445" i="1" s="1"/>
  <c r="H416" i="1"/>
  <c r="I416" i="1" s="1"/>
  <c r="H388" i="1"/>
  <c r="I388" i="1" s="1"/>
  <c r="H526" i="1"/>
  <c r="H486" i="1"/>
  <c r="I486" i="1" s="1"/>
  <c r="H425" i="1"/>
  <c r="I425" i="1" s="1"/>
  <c r="H385" i="1"/>
  <c r="I385" i="1" s="1"/>
  <c r="H293" i="1"/>
  <c r="I293" i="1" s="1"/>
  <c r="H243" i="1"/>
  <c r="I243" i="1" s="1"/>
  <c r="H215" i="1"/>
  <c r="I215" i="1" s="1"/>
  <c r="H197" i="1"/>
  <c r="I197" i="1" s="1"/>
  <c r="H185" i="1"/>
  <c r="I185" i="1" s="1"/>
  <c r="H164" i="1"/>
  <c r="I164" i="1" s="1"/>
  <c r="H101" i="1"/>
  <c r="H81" i="1"/>
  <c r="I81" i="1" s="1"/>
  <c r="H68" i="1"/>
  <c r="H48" i="1"/>
  <c r="I48" i="1" s="1"/>
  <c r="H35" i="1"/>
  <c r="I35" i="1" s="1"/>
  <c r="H519" i="1"/>
  <c r="I519" i="1" s="1"/>
  <c r="H302" i="1"/>
  <c r="I302" i="1" s="1"/>
  <c r="H561" i="1"/>
  <c r="H402" i="1"/>
  <c r="H548" i="1"/>
  <c r="H514" i="1"/>
  <c r="H323" i="1"/>
  <c r="I323" i="1" s="1"/>
  <c r="H148" i="1"/>
  <c r="I148" i="1" s="1"/>
  <c r="H329" i="1"/>
  <c r="H116" i="1"/>
  <c r="I116" i="1" s="1"/>
  <c r="G54" i="3"/>
  <c r="I31" i="2"/>
  <c r="J31" i="2" s="1"/>
  <c r="I419" i="1" l="1"/>
  <c r="I415" i="1" s="1"/>
  <c r="H415" i="1"/>
  <c r="H463" i="1"/>
  <c r="I463" i="1" s="1"/>
  <c r="I464" i="1"/>
  <c r="I53" i="2"/>
  <c r="J53" i="2" s="1"/>
  <c r="I192" i="1"/>
  <c r="H366" i="1"/>
  <c r="I366" i="1" s="1"/>
  <c r="I370" i="1"/>
  <c r="H169" i="1"/>
  <c r="I169" i="1" s="1"/>
  <c r="I170" i="1"/>
  <c r="H201" i="1"/>
  <c r="I201" i="1" s="1"/>
  <c r="I202" i="1"/>
  <c r="H318" i="1"/>
  <c r="I318" i="1" s="1"/>
  <c r="I319" i="1"/>
  <c r="H355" i="1"/>
  <c r="I355" i="1" s="1"/>
  <c r="I356" i="1"/>
  <c r="H525" i="1"/>
  <c r="H47" i="1"/>
  <c r="I47" i="1" s="1"/>
  <c r="H280" i="1"/>
  <c r="I280" i="1" s="1"/>
  <c r="H510" i="1"/>
  <c r="I510" i="1" s="1"/>
  <c r="H236" i="1"/>
  <c r="I236" i="1" s="1"/>
  <c r="H391" i="1"/>
  <c r="I391" i="1" s="1"/>
  <c r="H328" i="1"/>
  <c r="I328" i="1" s="1"/>
  <c r="H225" i="1"/>
  <c r="H178" i="1"/>
  <c r="I178" i="1" s="1"/>
  <c r="H96" i="1"/>
  <c r="H479" i="1"/>
  <c r="I479" i="1" s="1"/>
  <c r="I30" i="2"/>
  <c r="J30" i="2" s="1"/>
  <c r="H196" i="1"/>
  <c r="I196" i="1" s="1"/>
  <c r="G53" i="3"/>
  <c r="H547" i="1"/>
  <c r="H163" i="1"/>
  <c r="I163" i="1" s="1"/>
  <c r="H34" i="1"/>
  <c r="I34" i="1" s="1"/>
  <c r="H298" i="1"/>
  <c r="I298" i="1" s="1"/>
  <c r="H441" i="1"/>
  <c r="I441" i="1" s="1"/>
  <c r="H105" i="1"/>
  <c r="I105" i="1" s="1"/>
  <c r="H462" i="1"/>
  <c r="I462" i="1" s="1"/>
  <c r="H214" i="1"/>
  <c r="I214" i="1" s="1"/>
  <c r="H474" i="1"/>
  <c r="I474" i="1" s="1"/>
  <c r="H191" i="1"/>
  <c r="I191" i="1" s="1"/>
  <c r="H375" i="1"/>
  <c r="H437" i="1"/>
  <c r="I437" i="1" s="1"/>
  <c r="H557" i="1"/>
  <c r="H206" i="1"/>
  <c r="I206" i="1" s="1"/>
  <c r="H147" i="1"/>
  <c r="I147" i="1" s="1"/>
  <c r="H141" i="1"/>
  <c r="I141" i="1" s="1"/>
  <c r="H173" i="1"/>
  <c r="I173" i="1" s="1"/>
  <c r="H210" i="1"/>
  <c r="I210" i="1" s="1"/>
  <c r="I489" i="1"/>
  <c r="H322" i="1"/>
  <c r="I322" i="1" s="1"/>
  <c r="H314" i="1"/>
  <c r="I314" i="1" s="1"/>
  <c r="H543" i="1"/>
  <c r="G438" i="3"/>
  <c r="H224" i="1" l="1"/>
  <c r="I224" i="1" s="1"/>
  <c r="I225" i="1"/>
  <c r="H374" i="1"/>
  <c r="I374" i="1" s="1"/>
  <c r="I375" i="1"/>
  <c r="H297" i="1"/>
  <c r="I297" i="1" s="1"/>
  <c r="H235" i="1"/>
  <c r="H524" i="1"/>
  <c r="H436" i="1"/>
  <c r="I436" i="1" s="1"/>
  <c r="H473" i="1"/>
  <c r="I473" i="1" s="1"/>
  <c r="H146" i="1"/>
  <c r="I146" i="1" s="1"/>
  <c r="H556" i="1"/>
  <c r="H140" i="1"/>
  <c r="I140" i="1" s="1"/>
  <c r="H354" i="1"/>
  <c r="I354" i="1" s="1"/>
  <c r="H33" i="1"/>
  <c r="I33" i="1" s="1"/>
  <c r="H205" i="1"/>
  <c r="I205" i="1" s="1"/>
  <c r="H162" i="1"/>
  <c r="I162" i="1" s="1"/>
  <c r="H542" i="1"/>
  <c r="H168" i="1"/>
  <c r="I168" i="1" s="1"/>
  <c r="H177" i="1"/>
  <c r="I177" i="1" s="1"/>
  <c r="H195" i="1"/>
  <c r="I195" i="1" s="1"/>
  <c r="G437" i="3"/>
  <c r="I477" i="2"/>
  <c r="J477" i="2" s="1"/>
  <c r="H218" i="1" l="1"/>
  <c r="I218" i="1" s="1"/>
  <c r="I235" i="1"/>
  <c r="G436" i="3"/>
  <c r="H541" i="1"/>
  <c r="I476" i="2"/>
  <c r="J476" i="2" s="1"/>
  <c r="H373" i="1"/>
  <c r="H145" i="1"/>
  <c r="I145" i="1" s="1"/>
  <c r="H555" i="1"/>
  <c r="G199" i="3"/>
  <c r="J202" i="2"/>
  <c r="H296" i="1" l="1"/>
  <c r="I296" i="1" s="1"/>
  <c r="I373" i="1"/>
  <c r="I201" i="2"/>
  <c r="J201" i="2" s="1"/>
  <c r="G198" i="3"/>
  <c r="I475" i="2"/>
  <c r="J475" i="2" s="1"/>
  <c r="G77" i="3"/>
  <c r="G164" i="3"/>
  <c r="I472" i="2"/>
  <c r="J472" i="2" s="1"/>
  <c r="G213" i="3"/>
  <c r="G98" i="3"/>
  <c r="I248" i="2"/>
  <c r="J248" i="2" s="1"/>
  <c r="G37" i="3"/>
  <c r="I93" i="2"/>
  <c r="J93" i="2" s="1"/>
  <c r="G97" i="3" l="1"/>
  <c r="I474" i="2"/>
  <c r="J474" i="2" s="1"/>
  <c r="G197" i="3"/>
  <c r="I247" i="2"/>
  <c r="J247" i="2" s="1"/>
  <c r="I92" i="2"/>
  <c r="J92" i="2" s="1"/>
  <c r="G36" i="3"/>
  <c r="I471" i="2"/>
  <c r="J471" i="2" s="1"/>
  <c r="I200" i="2"/>
  <c r="J200" i="2" s="1"/>
  <c r="I473" i="2" l="1"/>
  <c r="J473" i="2" s="1"/>
  <c r="I246" i="2"/>
  <c r="J246" i="2" s="1"/>
  <c r="I470" i="2"/>
  <c r="J470" i="2" s="1"/>
  <c r="G96" i="3"/>
  <c r="G171" i="3"/>
  <c r="G170" i="3" s="1"/>
  <c r="G515" i="3"/>
  <c r="G512" i="3"/>
  <c r="G504" i="3"/>
  <c r="G502" i="3"/>
  <c r="G499" i="3"/>
  <c r="G497" i="3"/>
  <c r="G484" i="3"/>
  <c r="G450" i="3"/>
  <c r="G448" i="3"/>
  <c r="G415" i="3"/>
  <c r="G413" i="3"/>
  <c r="G411" i="3"/>
  <c r="G385" i="3"/>
  <c r="G378" i="3"/>
  <c r="G375" i="3"/>
  <c r="G371" i="3"/>
  <c r="G369" i="3"/>
  <c r="G366" i="3"/>
  <c r="G364" i="3"/>
  <c r="G361" i="3"/>
  <c r="G359" i="3"/>
  <c r="G356" i="3"/>
  <c r="G354" i="3"/>
  <c r="G336" i="3"/>
  <c r="G252" i="3"/>
  <c r="G249" i="3"/>
  <c r="G246" i="3"/>
  <c r="G243" i="3"/>
  <c r="G236" i="3"/>
  <c r="G210" i="3"/>
  <c r="G208" i="3"/>
  <c r="G205" i="3"/>
  <c r="G202" i="3"/>
  <c r="G414" i="3" l="1"/>
  <c r="G374" i="3"/>
  <c r="I469" i="2"/>
  <c r="J469" i="2" s="1"/>
  <c r="G195" i="3"/>
  <c r="G193" i="3"/>
  <c r="G187" i="3"/>
  <c r="G185" i="3"/>
  <c r="G163" i="3"/>
  <c r="G161" i="3"/>
  <c r="G143" i="3"/>
  <c r="G140" i="3"/>
  <c r="G138" i="3"/>
  <c r="G134" i="3"/>
  <c r="G124" i="3"/>
  <c r="G122" i="3"/>
  <c r="G120" i="3"/>
  <c r="G95" i="3"/>
  <c r="G89" i="3"/>
  <c r="G87" i="3"/>
  <c r="G83" i="3"/>
  <c r="G76" i="3"/>
  <c r="G73" i="3"/>
  <c r="G69" i="3"/>
  <c r="G66" i="3"/>
  <c r="G64" i="3"/>
  <c r="G62" i="3"/>
  <c r="G59" i="3"/>
  <c r="G56" i="3"/>
  <c r="G52" i="3"/>
  <c r="G50" i="3"/>
  <c r="G46" i="3"/>
  <c r="G39" i="3"/>
  <c r="G35" i="3"/>
  <c r="G33" i="3"/>
  <c r="G30" i="3"/>
  <c r="G26" i="3"/>
  <c r="G24" i="3"/>
  <c r="G22" i="3"/>
  <c r="G18" i="3"/>
  <c r="G65" i="3" l="1"/>
  <c r="I468" i="2"/>
  <c r="J468" i="2" s="1"/>
  <c r="G162" i="3"/>
  <c r="G55" i="3"/>
  <c r="G123" i="3"/>
  <c r="I116" i="2"/>
  <c r="J116" i="2" s="1"/>
  <c r="I271" i="2"/>
  <c r="J271" i="2" s="1"/>
  <c r="I270" i="2" l="1"/>
  <c r="J270" i="2" s="1"/>
  <c r="I467" i="2"/>
  <c r="J467" i="2" s="1"/>
  <c r="I504" i="2"/>
  <c r="J504" i="2" s="1"/>
  <c r="I501" i="2"/>
  <c r="J501" i="2" s="1"/>
  <c r="I499" i="2"/>
  <c r="J499" i="2" s="1"/>
  <c r="I497" i="2"/>
  <c r="J497" i="2" s="1"/>
  <c r="I494" i="2"/>
  <c r="J494" i="2" s="1"/>
  <c r="I488" i="2"/>
  <c r="J488" i="2" s="1"/>
  <c r="I486" i="2"/>
  <c r="J486" i="2" s="1"/>
  <c r="I483" i="2"/>
  <c r="J483" i="2" s="1"/>
  <c r="I466" i="2"/>
  <c r="J466" i="2" s="1"/>
  <c r="I464" i="2"/>
  <c r="J464" i="2" s="1"/>
  <c r="I395" i="2"/>
  <c r="J395" i="2" s="1"/>
  <c r="I384" i="2"/>
  <c r="J384" i="2" s="1"/>
  <c r="I381" i="2"/>
  <c r="J381" i="2" s="1"/>
  <c r="I377" i="2"/>
  <c r="J377" i="2" s="1"/>
  <c r="I375" i="2"/>
  <c r="J375" i="2" s="1"/>
  <c r="I372" i="2"/>
  <c r="J372" i="2" s="1"/>
  <c r="I370" i="2"/>
  <c r="J370" i="2" s="1"/>
  <c r="I367" i="2"/>
  <c r="J367" i="2" s="1"/>
  <c r="I365" i="2"/>
  <c r="J365" i="2" s="1"/>
  <c r="I307" i="2"/>
  <c r="J307" i="2" s="1"/>
  <c r="I306" i="2"/>
  <c r="J306" i="2" s="1"/>
  <c r="I304" i="2"/>
  <c r="J304" i="2" s="1"/>
  <c r="I301" i="2"/>
  <c r="J301" i="2" s="1"/>
  <c r="I299" i="2"/>
  <c r="J299" i="2" s="1"/>
  <c r="I296" i="2"/>
  <c r="J296" i="2" s="1"/>
  <c r="I294" i="2"/>
  <c r="J294" i="2" s="1"/>
  <c r="I260" i="2"/>
  <c r="J260" i="2" s="1"/>
  <c r="I257" i="2"/>
  <c r="J257" i="2" s="1"/>
  <c r="I245" i="2"/>
  <c r="J245" i="2" s="1"/>
  <c r="I236" i="2"/>
  <c r="J236" i="2" s="1"/>
  <c r="I230" i="2"/>
  <c r="J230" i="2" s="1"/>
  <c r="I227" i="2"/>
  <c r="J227" i="2" s="1"/>
  <c r="I225" i="2"/>
  <c r="J225" i="2" s="1"/>
  <c r="I222" i="2"/>
  <c r="J222" i="2" s="1"/>
  <c r="I213" i="2"/>
  <c r="J213" i="2" s="1"/>
  <c r="I211" i="2"/>
  <c r="J211" i="2" s="1"/>
  <c r="I208" i="2"/>
  <c r="J208" i="2" s="1"/>
  <c r="I205" i="2"/>
  <c r="J205" i="2" s="1"/>
  <c r="I199" i="2"/>
  <c r="J199" i="2" s="1"/>
  <c r="I197" i="2"/>
  <c r="J197" i="2" s="1"/>
  <c r="I191" i="2"/>
  <c r="J191" i="2" s="1"/>
  <c r="I177" i="2"/>
  <c r="J177" i="2" s="1"/>
  <c r="I164" i="2"/>
  <c r="J164" i="2" s="1"/>
  <c r="I162" i="2"/>
  <c r="J162" i="2" s="1"/>
  <c r="I159" i="2"/>
  <c r="J159" i="2" s="1"/>
  <c r="I157" i="2"/>
  <c r="J157" i="2" s="1"/>
  <c r="I154" i="2"/>
  <c r="J154" i="2" s="1"/>
  <c r="I151" i="2"/>
  <c r="J151" i="2" s="1"/>
  <c r="I149" i="2"/>
  <c r="J149" i="2" s="1"/>
  <c r="I137" i="2"/>
  <c r="J137" i="2" s="1"/>
  <c r="I131" i="2"/>
  <c r="J131" i="2" s="1"/>
  <c r="I128" i="2"/>
  <c r="J128" i="2" s="1"/>
  <c r="I126" i="2"/>
  <c r="J126" i="2" s="1"/>
  <c r="I124" i="2"/>
  <c r="J124" i="2" s="1"/>
  <c r="I121" i="2"/>
  <c r="J121" i="2" s="1"/>
  <c r="I91" i="2"/>
  <c r="J91" i="2" s="1"/>
  <c r="I89" i="2"/>
  <c r="J89" i="2" s="1"/>
  <c r="I86" i="2"/>
  <c r="J86" i="2" s="1"/>
  <c r="I33" i="2"/>
  <c r="J33" i="2" s="1"/>
  <c r="I29" i="2"/>
  <c r="J29" i="2" s="1"/>
  <c r="I27" i="2"/>
  <c r="J27" i="2" s="1"/>
  <c r="I127" i="2" l="1"/>
  <c r="J127" i="2" s="1"/>
  <c r="I366" i="2"/>
  <c r="J366" i="2" s="1"/>
  <c r="I269" i="2"/>
  <c r="J269" i="2" s="1"/>
  <c r="I380" i="2"/>
  <c r="J380" i="2" s="1"/>
  <c r="I449" i="2"/>
  <c r="J449" i="2" s="1"/>
  <c r="I500" i="2"/>
  <c r="J500" i="2" s="1"/>
  <c r="H23" i="1"/>
  <c r="G212" i="3" l="1"/>
  <c r="G211" i="3" l="1"/>
  <c r="G94" i="3"/>
  <c r="I244" i="2"/>
  <c r="J244" i="2" s="1"/>
  <c r="I243" i="2" l="1"/>
  <c r="J243" i="2" s="1"/>
  <c r="G93" i="3"/>
  <c r="G175" i="3"/>
  <c r="I274" i="2"/>
  <c r="J274" i="2" s="1"/>
  <c r="G174" i="3" l="1"/>
  <c r="I273" i="2"/>
  <c r="J273" i="2" s="1"/>
  <c r="G133" i="3"/>
  <c r="I120" i="2"/>
  <c r="J120" i="2" s="1"/>
  <c r="G514" i="3"/>
  <c r="I235" i="2"/>
  <c r="J235" i="2" s="1"/>
  <c r="I234" i="2" l="1"/>
  <c r="J234" i="2" s="1"/>
  <c r="I119" i="2"/>
  <c r="J119" i="2" s="1"/>
  <c r="G132" i="3"/>
  <c r="I272" i="2"/>
  <c r="J272" i="2" s="1"/>
  <c r="G513" i="3"/>
  <c r="G173" i="3"/>
  <c r="G169" i="3" s="1"/>
  <c r="G434" i="3"/>
  <c r="G433" i="3" l="1"/>
  <c r="I265" i="2"/>
  <c r="I264" i="2" l="1"/>
  <c r="J264" i="2" s="1"/>
  <c r="J265" i="2"/>
  <c r="G432" i="3"/>
  <c r="G538" i="3"/>
  <c r="G534" i="3"/>
  <c r="G530" i="3"/>
  <c r="G525" i="3"/>
  <c r="G490" i="3"/>
  <c r="G494" i="3"/>
  <c r="G487" i="3"/>
  <c r="G486" i="3"/>
  <c r="G476" i="3"/>
  <c r="G473" i="3"/>
  <c r="G470" i="3"/>
  <c r="G466" i="3"/>
  <c r="G463" i="3"/>
  <c r="G460" i="3"/>
  <c r="G456" i="3"/>
  <c r="G496" i="3" l="1"/>
  <c r="G501" i="3"/>
  <c r="G537" i="3"/>
  <c r="G533" i="3"/>
  <c r="G529" i="3"/>
  <c r="G524" i="3"/>
  <c r="G523" i="3" s="1"/>
  <c r="G522" i="3" s="1"/>
  <c r="G511" i="3"/>
  <c r="G503" i="3"/>
  <c r="G498" i="3"/>
  <c r="G493" i="3"/>
  <c r="G489" i="3"/>
  <c r="G485" i="3"/>
  <c r="G483" i="3"/>
  <c r="G475" i="3"/>
  <c r="G474" i="3" s="1"/>
  <c r="G472" i="3"/>
  <c r="G471" i="3" s="1"/>
  <c r="G469" i="3"/>
  <c r="G465" i="3"/>
  <c r="G462" i="3"/>
  <c r="G459" i="3"/>
  <c r="G454" i="3"/>
  <c r="G449" i="3"/>
  <c r="G423" i="3"/>
  <c r="G420" i="3"/>
  <c r="G412" i="3"/>
  <c r="G408" i="3"/>
  <c r="G405" i="3"/>
  <c r="G399" i="3"/>
  <c r="G396" i="3"/>
  <c r="G393" i="3"/>
  <c r="G390" i="3"/>
  <c r="G382" i="3"/>
  <c r="G381" i="3"/>
  <c r="G377" i="3"/>
  <c r="G370" i="3"/>
  <c r="G365" i="3"/>
  <c r="G360" i="3"/>
  <c r="G355" i="3"/>
  <c r="G350" i="3"/>
  <c r="G349" i="3"/>
  <c r="G346" i="3"/>
  <c r="G345" i="3"/>
  <c r="G341" i="3"/>
  <c r="G340" i="3" s="1"/>
  <c r="G335" i="3"/>
  <c r="G332" i="3"/>
  <c r="G329" i="3"/>
  <c r="G326" i="3"/>
  <c r="G311" i="3"/>
  <c r="G308" i="3"/>
  <c r="G305" i="3"/>
  <c r="G302" i="3"/>
  <c r="G299" i="3"/>
  <c r="G298" i="3"/>
  <c r="G295" i="3"/>
  <c r="G294" i="3"/>
  <c r="G291" i="3"/>
  <c r="G290" i="3"/>
  <c r="G283" i="3"/>
  <c r="G282" i="3"/>
  <c r="G279" i="3"/>
  <c r="G278" i="3"/>
  <c r="G274" i="3"/>
  <c r="G271" i="3"/>
  <c r="G268" i="3"/>
  <c r="G265" i="3"/>
  <c r="G251" i="3"/>
  <c r="G250" i="3" s="1"/>
  <c r="G248" i="3"/>
  <c r="G247" i="3" s="1"/>
  <c r="G245" i="3"/>
  <c r="G244" i="3" s="1"/>
  <c r="G242" i="3"/>
  <c r="G241" i="3" s="1"/>
  <c r="G235" i="3"/>
  <c r="G240" i="3"/>
  <c r="G233" i="3"/>
  <c r="G230" i="3"/>
  <c r="G227" i="3"/>
  <c r="G168" i="3"/>
  <c r="G167" i="3" s="1"/>
  <c r="G166" i="3" s="1"/>
  <c r="G165" i="3" s="1"/>
  <c r="G182" i="3"/>
  <c r="G209" i="3"/>
  <c r="G204" i="3"/>
  <c r="G203" i="3" s="1"/>
  <c r="G201" i="3"/>
  <c r="G194" i="3"/>
  <c r="G192" i="3"/>
  <c r="G186" i="3"/>
  <c r="G184" i="3"/>
  <c r="G160" i="3"/>
  <c r="G155" i="3"/>
  <c r="G152" i="3"/>
  <c r="G181" i="3" l="1"/>
  <c r="G232" i="3"/>
  <c r="G267" i="3"/>
  <c r="G331" i="3"/>
  <c r="G453" i="3"/>
  <c r="G468" i="3"/>
  <c r="G532" i="3"/>
  <c r="G159" i="3"/>
  <c r="G200" i="3"/>
  <c r="G239" i="3"/>
  <c r="G270" i="3"/>
  <c r="G301" i="3"/>
  <c r="G334" i="3"/>
  <c r="G398" i="3"/>
  <c r="G458" i="3"/>
  <c r="G488" i="3"/>
  <c r="G536" i="3"/>
  <c r="G226" i="3"/>
  <c r="G234" i="3"/>
  <c r="G273" i="3"/>
  <c r="G404" i="3"/>
  <c r="G422" i="3"/>
  <c r="G461" i="3"/>
  <c r="G492" i="3"/>
  <c r="G150" i="3"/>
  <c r="G154" i="3"/>
  <c r="G229" i="3"/>
  <c r="G307" i="3"/>
  <c r="G328" i="3"/>
  <c r="G376" i="3"/>
  <c r="G392" i="3"/>
  <c r="G407" i="3"/>
  <c r="G464" i="3"/>
  <c r="G528" i="3"/>
  <c r="G368" i="3"/>
  <c r="G367" i="3" s="1"/>
  <c r="G353" i="3"/>
  <c r="G358" i="3"/>
  <c r="G447" i="3"/>
  <c r="G410" i="3"/>
  <c r="G384" i="3"/>
  <c r="G383" i="3" s="1"/>
  <c r="G363" i="3"/>
  <c r="G325" i="3"/>
  <c r="G297" i="3"/>
  <c r="G389" i="3"/>
  <c r="G281" i="3"/>
  <c r="G348" i="3"/>
  <c r="G380" i="3"/>
  <c r="G293" i="3"/>
  <c r="G304" i="3"/>
  <c r="G507" i="3"/>
  <c r="G506" i="3" s="1"/>
  <c r="G500" i="3"/>
  <c r="G495" i="3"/>
  <c r="G482" i="3"/>
  <c r="G310" i="3"/>
  <c r="G395" i="3"/>
  <c r="G419" i="3"/>
  <c r="G416" i="3" s="1"/>
  <c r="G344" i="3"/>
  <c r="G289" i="3"/>
  <c r="G277" i="3"/>
  <c r="G264" i="3"/>
  <c r="G207" i="3"/>
  <c r="G191" i="3"/>
  <c r="G183" i="3"/>
  <c r="G151" i="3"/>
  <c r="G145" i="3"/>
  <c r="G146" i="3"/>
  <c r="G142" i="3"/>
  <c r="G139" i="3"/>
  <c r="G137" i="3"/>
  <c r="G131" i="3"/>
  <c r="G130" i="3" s="1"/>
  <c r="G129" i="3" s="1"/>
  <c r="G128" i="3" s="1"/>
  <c r="G121" i="3"/>
  <c r="G114" i="3"/>
  <c r="G79" i="3"/>
  <c r="G92" i="3"/>
  <c r="G467" i="3" l="1"/>
  <c r="G457" i="3"/>
  <c r="G91" i="3"/>
  <c r="G343" i="3"/>
  <c r="G379" i="3"/>
  <c r="G296" i="3"/>
  <c r="G391" i="3"/>
  <c r="G327" i="3"/>
  <c r="G228" i="3"/>
  <c r="G421" i="3"/>
  <c r="G263" i="3"/>
  <c r="G347" i="3"/>
  <c r="G324" i="3"/>
  <c r="G446" i="3"/>
  <c r="G431" i="3" s="1"/>
  <c r="G535" i="3"/>
  <c r="G300" i="3"/>
  <c r="G238" i="3"/>
  <c r="G330" i="3"/>
  <c r="G231" i="3"/>
  <c r="G113" i="3"/>
  <c r="G206" i="3"/>
  <c r="G196" i="3" s="1"/>
  <c r="G276" i="3"/>
  <c r="G394" i="3"/>
  <c r="G303" i="3"/>
  <c r="G362" i="3"/>
  <c r="G357" i="3"/>
  <c r="G527" i="3"/>
  <c r="G406" i="3"/>
  <c r="G306" i="3"/>
  <c r="G153" i="3"/>
  <c r="G403" i="3"/>
  <c r="G280" i="3"/>
  <c r="G288" i="3"/>
  <c r="G309" i="3"/>
  <c r="G292" i="3"/>
  <c r="G388" i="3"/>
  <c r="G352" i="3"/>
  <c r="G272" i="3"/>
  <c r="G225" i="3"/>
  <c r="G397" i="3"/>
  <c r="G269" i="3"/>
  <c r="G531" i="3"/>
  <c r="G452" i="3"/>
  <c r="G266" i="3"/>
  <c r="G180" i="3"/>
  <c r="G409" i="3"/>
  <c r="G119" i="3"/>
  <c r="G25" i="3"/>
  <c r="G38" i="3"/>
  <c r="G491" i="3"/>
  <c r="G144" i="3"/>
  <c r="G136" i="3"/>
  <c r="G275" i="3" l="1"/>
  <c r="G221" i="3"/>
  <c r="G387" i="3"/>
  <c r="G333" i="3"/>
  <c r="G505" i="3"/>
  <c r="G149" i="3"/>
  <c r="G148" i="3" s="1"/>
  <c r="G112" i="3"/>
  <c r="G141" i="3"/>
  <c r="G135" i="3" s="1"/>
  <c r="G451" i="3"/>
  <c r="G526" i="3"/>
  <c r="G237" i="3"/>
  <c r="G262" i="3"/>
  <c r="G118" i="3"/>
  <c r="G117" i="3" s="1"/>
  <c r="G351" i="3"/>
  <c r="G386" i="3" l="1"/>
  <c r="G261" i="3"/>
  <c r="G111" i="3"/>
  <c r="G220" i="3"/>
  <c r="G90" i="3"/>
  <c r="G88" i="3"/>
  <c r="G86" i="3"/>
  <c r="G82" i="3"/>
  <c r="G78" i="3"/>
  <c r="G72" i="3"/>
  <c r="G71" i="3" s="1"/>
  <c r="G70" i="3" s="1"/>
  <c r="G68" i="3"/>
  <c r="G63" i="3"/>
  <c r="G61" i="3"/>
  <c r="G58" i="3"/>
  <c r="G51" i="3"/>
  <c r="G49" i="3"/>
  <c r="G45" i="3"/>
  <c r="G34" i="3"/>
  <c r="G32" i="3"/>
  <c r="G29" i="3"/>
  <c r="G23" i="3"/>
  <c r="G21" i="3"/>
  <c r="G17" i="3"/>
  <c r="I498" i="2"/>
  <c r="J498" i="2" s="1"/>
  <c r="I490" i="2"/>
  <c r="J490" i="2" s="1"/>
  <c r="I487" i="2"/>
  <c r="J487" i="2" s="1"/>
  <c r="I465" i="2"/>
  <c r="J465" i="2" s="1"/>
  <c r="G116" i="3" l="1"/>
  <c r="G16" i="3"/>
  <c r="G67" i="3"/>
  <c r="G57" i="3"/>
  <c r="G147" i="3"/>
  <c r="G110" i="3"/>
  <c r="I489" i="2"/>
  <c r="J489" i="2" s="1"/>
  <c r="G44" i="3"/>
  <c r="G28" i="3"/>
  <c r="G81" i="3"/>
  <c r="G48" i="3"/>
  <c r="G31" i="3"/>
  <c r="G75" i="3"/>
  <c r="I485" i="2"/>
  <c r="J485" i="2" s="1"/>
  <c r="I503" i="2"/>
  <c r="J503" i="2" s="1"/>
  <c r="I496" i="2"/>
  <c r="J496" i="2" s="1"/>
  <c r="I493" i="2"/>
  <c r="J493" i="2" s="1"/>
  <c r="I482" i="2"/>
  <c r="J482" i="2" s="1"/>
  <c r="I463" i="2"/>
  <c r="J463" i="2" s="1"/>
  <c r="G20" i="3"/>
  <c r="G60" i="3"/>
  <c r="G85" i="3"/>
  <c r="I458" i="2"/>
  <c r="J458" i="2" s="1"/>
  <c r="I455" i="2"/>
  <c r="J455" i="2" s="1"/>
  <c r="I447" i="2"/>
  <c r="J447" i="2" s="1"/>
  <c r="I434" i="2"/>
  <c r="J434" i="2" s="1"/>
  <c r="I431" i="2"/>
  <c r="J431" i="2" s="1"/>
  <c r="I428" i="2"/>
  <c r="J428" i="2" s="1"/>
  <c r="I425" i="2"/>
  <c r="J425" i="2" s="1"/>
  <c r="I418" i="2"/>
  <c r="J418" i="2" s="1"/>
  <c r="I415" i="2"/>
  <c r="J415" i="2" s="1"/>
  <c r="I412" i="2"/>
  <c r="J412" i="2" s="1"/>
  <c r="G80" i="3" l="1"/>
  <c r="G19" i="3"/>
  <c r="G27" i="3"/>
  <c r="I417" i="2"/>
  <c r="J417" i="2" s="1"/>
  <c r="I457" i="2"/>
  <c r="J457" i="2" s="1"/>
  <c r="I462" i="2"/>
  <c r="J462" i="2" s="1"/>
  <c r="I502" i="2"/>
  <c r="J502" i="2" s="1"/>
  <c r="I439" i="2"/>
  <c r="J439" i="2" s="1"/>
  <c r="I427" i="2"/>
  <c r="J427" i="2" s="1"/>
  <c r="I442" i="2"/>
  <c r="J442" i="2" s="1"/>
  <c r="I481" i="2"/>
  <c r="J481" i="2" s="1"/>
  <c r="I433" i="2"/>
  <c r="J433" i="2" s="1"/>
  <c r="I414" i="2"/>
  <c r="J414" i="2" s="1"/>
  <c r="I492" i="2"/>
  <c r="J492" i="2" s="1"/>
  <c r="G74" i="3"/>
  <c r="G43" i="3"/>
  <c r="G15" i="3"/>
  <c r="I495" i="2"/>
  <c r="J495" i="2" s="1"/>
  <c r="I445" i="2"/>
  <c r="J445" i="2" s="1"/>
  <c r="I411" i="2"/>
  <c r="J411" i="2" s="1"/>
  <c r="I484" i="2"/>
  <c r="J484" i="2" s="1"/>
  <c r="G47" i="3"/>
  <c r="I424" i="2"/>
  <c r="J424" i="2" s="1"/>
  <c r="I454" i="2"/>
  <c r="I430" i="2"/>
  <c r="J430" i="2" s="1"/>
  <c r="I451" i="2" l="1"/>
  <c r="J451" i="2" s="1"/>
  <c r="J454" i="2"/>
  <c r="G14" i="3"/>
  <c r="G539" i="3" s="1"/>
  <c r="I423" i="2"/>
  <c r="J423" i="2" s="1"/>
  <c r="I432" i="2"/>
  <c r="J432" i="2" s="1"/>
  <c r="I426" i="2"/>
  <c r="J426" i="2" s="1"/>
  <c r="I456" i="2"/>
  <c r="J456" i="2" s="1"/>
  <c r="I491" i="2"/>
  <c r="J491" i="2" s="1"/>
  <c r="I480" i="2"/>
  <c r="J480" i="2" s="1"/>
  <c r="I429" i="2"/>
  <c r="J429" i="2" s="1"/>
  <c r="I410" i="2"/>
  <c r="J410" i="2" s="1"/>
  <c r="I413" i="2"/>
  <c r="J413" i="2" s="1"/>
  <c r="I441" i="2"/>
  <c r="J441" i="2" s="1"/>
  <c r="I438" i="2"/>
  <c r="J438" i="2" s="1"/>
  <c r="I461" i="2"/>
  <c r="J461" i="2" s="1"/>
  <c r="I416" i="2"/>
  <c r="J416" i="2" s="1"/>
  <c r="I444" i="2"/>
  <c r="J444" i="2" s="1"/>
  <c r="I327" i="2"/>
  <c r="J327" i="2" s="1"/>
  <c r="I392" i="2"/>
  <c r="J392" i="2" s="1"/>
  <c r="I391" i="2"/>
  <c r="J391" i="2" s="1"/>
  <c r="I388" i="2"/>
  <c r="J388" i="2" s="1"/>
  <c r="I387" i="2"/>
  <c r="J387" i="2" s="1"/>
  <c r="I376" i="2"/>
  <c r="J376" i="2" s="1"/>
  <c r="I371" i="2"/>
  <c r="J371" i="2" s="1"/>
  <c r="I362" i="2"/>
  <c r="J362" i="2" s="1"/>
  <c r="I359" i="2"/>
  <c r="J359" i="2" s="1"/>
  <c r="I356" i="2"/>
  <c r="J356" i="2" s="1"/>
  <c r="I353" i="2"/>
  <c r="J353" i="2" s="1"/>
  <c r="I350" i="2"/>
  <c r="J350" i="2" s="1"/>
  <c r="I349" i="2"/>
  <c r="J349" i="2" s="1"/>
  <c r="I346" i="2"/>
  <c r="J346" i="2" s="1"/>
  <c r="I345" i="2"/>
  <c r="J345" i="2" s="1"/>
  <c r="I342" i="2"/>
  <c r="J342" i="2" s="1"/>
  <c r="I341" i="2"/>
  <c r="J341" i="2" s="1"/>
  <c r="I338" i="2"/>
  <c r="I335" i="2"/>
  <c r="J335" i="2" s="1"/>
  <c r="I334" i="2"/>
  <c r="J334" i="2" s="1"/>
  <c r="I331" i="2"/>
  <c r="J331" i="2" s="1"/>
  <c r="I328" i="2"/>
  <c r="J328" i="2" s="1"/>
  <c r="I320" i="2"/>
  <c r="J320" i="2" s="1"/>
  <c r="I319" i="2"/>
  <c r="J319" i="2" s="1"/>
  <c r="I316" i="2"/>
  <c r="J316" i="2" s="1"/>
  <c r="I313" i="2"/>
  <c r="J313" i="2" s="1"/>
  <c r="I310" i="2"/>
  <c r="J310" i="2" s="1"/>
  <c r="I303" i="2"/>
  <c r="J303" i="2" s="1"/>
  <c r="I300" i="2"/>
  <c r="J300" i="2" s="1"/>
  <c r="I298" i="2"/>
  <c r="J298" i="2" s="1"/>
  <c r="I295" i="2"/>
  <c r="J295" i="2" s="1"/>
  <c r="I263" i="2"/>
  <c r="J263" i="2" s="1"/>
  <c r="I337" i="2" l="1"/>
  <c r="J338" i="2"/>
  <c r="I479" i="2"/>
  <c r="J479" i="2" s="1"/>
  <c r="I355" i="2"/>
  <c r="J355" i="2" s="1"/>
  <c r="I330" i="2"/>
  <c r="J330" i="2" s="1"/>
  <c r="I262" i="2"/>
  <c r="J262" i="2" s="1"/>
  <c r="I361" i="2"/>
  <c r="J361" i="2" s="1"/>
  <c r="I460" i="2"/>
  <c r="J460" i="2" s="1"/>
  <c r="I409" i="2"/>
  <c r="J409" i="2" s="1"/>
  <c r="I422" i="2"/>
  <c r="I312" i="2"/>
  <c r="J312" i="2" s="1"/>
  <c r="I315" i="2"/>
  <c r="J315" i="2" s="1"/>
  <c r="I374" i="2"/>
  <c r="I373" i="2" s="1"/>
  <c r="I394" i="2"/>
  <c r="I383" i="2"/>
  <c r="J383" i="2" s="1"/>
  <c r="I369" i="2"/>
  <c r="J369" i="2" s="1"/>
  <c r="I364" i="2"/>
  <c r="J364" i="2" s="1"/>
  <c r="I293" i="2"/>
  <c r="J293" i="2" s="1"/>
  <c r="I386" i="2"/>
  <c r="J386" i="2" s="1"/>
  <c r="I352" i="2"/>
  <c r="J352" i="2" s="1"/>
  <c r="I390" i="2"/>
  <c r="J390" i="2" s="1"/>
  <c r="I358" i="2"/>
  <c r="J358" i="2" s="1"/>
  <c r="I348" i="2"/>
  <c r="J348" i="2" s="1"/>
  <c r="I309" i="2"/>
  <c r="J309" i="2" s="1"/>
  <c r="I340" i="2"/>
  <c r="J340" i="2" s="1"/>
  <c r="I305" i="2"/>
  <c r="J305" i="2" s="1"/>
  <c r="I326" i="2"/>
  <c r="J326" i="2" s="1"/>
  <c r="I344" i="2"/>
  <c r="J344" i="2" s="1"/>
  <c r="I318" i="2"/>
  <c r="J318" i="2" s="1"/>
  <c r="I333" i="2"/>
  <c r="J333" i="2" s="1"/>
  <c r="I297" i="2"/>
  <c r="J297" i="2" s="1"/>
  <c r="I259" i="2"/>
  <c r="J259" i="2" s="1"/>
  <c r="I256" i="2"/>
  <c r="I233" i="2"/>
  <c r="J233" i="2" s="1"/>
  <c r="I229" i="2"/>
  <c r="I224" i="2"/>
  <c r="J224" i="2" s="1"/>
  <c r="I226" i="2"/>
  <c r="J226" i="2" s="1"/>
  <c r="I221" i="2"/>
  <c r="I219" i="2"/>
  <c r="J219" i="2" s="1"/>
  <c r="I215" i="2"/>
  <c r="J215" i="2" s="1"/>
  <c r="I212" i="2"/>
  <c r="J212" i="2" s="1"/>
  <c r="I207" i="2"/>
  <c r="I204" i="2"/>
  <c r="J204" i="2" s="1"/>
  <c r="I198" i="2"/>
  <c r="J198" i="2" s="1"/>
  <c r="I190" i="2"/>
  <c r="J190" i="2" s="1"/>
  <c r="I193" i="2"/>
  <c r="J193" i="2" s="1"/>
  <c r="I194" i="2"/>
  <c r="J194" i="2" s="1"/>
  <c r="I188" i="2"/>
  <c r="J188" i="2" s="1"/>
  <c r="I180" i="2"/>
  <c r="J180" i="2" s="1"/>
  <c r="I176" i="2"/>
  <c r="I174" i="2"/>
  <c r="I171" i="2"/>
  <c r="J171" i="2" s="1"/>
  <c r="I167" i="2"/>
  <c r="J167" i="2" s="1"/>
  <c r="I163" i="2"/>
  <c r="J163" i="2" s="1"/>
  <c r="I158" i="2"/>
  <c r="J158" i="2" s="1"/>
  <c r="I153" i="2"/>
  <c r="J153" i="2" s="1"/>
  <c r="I148" i="2"/>
  <c r="I145" i="2"/>
  <c r="I139" i="2"/>
  <c r="J139" i="2" s="1"/>
  <c r="I136" i="2"/>
  <c r="J136" i="2" s="1"/>
  <c r="I130" i="2"/>
  <c r="J130" i="2" s="1"/>
  <c r="I125" i="2"/>
  <c r="J125" i="2" s="1"/>
  <c r="I115" i="2"/>
  <c r="J115" i="2" s="1"/>
  <c r="I118" i="2"/>
  <c r="J118" i="2" s="1"/>
  <c r="I206" i="2" l="1"/>
  <c r="J206" i="2" s="1"/>
  <c r="J207" i="2"/>
  <c r="I144" i="2"/>
  <c r="J144" i="2" s="1"/>
  <c r="J145" i="2"/>
  <c r="I175" i="2"/>
  <c r="J175" i="2" s="1"/>
  <c r="J176" i="2"/>
  <c r="I173" i="2"/>
  <c r="J174" i="2"/>
  <c r="I228" i="2"/>
  <c r="J228" i="2" s="1"/>
  <c r="J229" i="2"/>
  <c r="I220" i="2"/>
  <c r="J220" i="2" s="1"/>
  <c r="J221" i="2"/>
  <c r="I421" i="2"/>
  <c r="J421" i="2" s="1"/>
  <c r="J422" i="2"/>
  <c r="I147" i="2"/>
  <c r="J147" i="2" s="1"/>
  <c r="J148" i="2"/>
  <c r="I255" i="2"/>
  <c r="J255" i="2" s="1"/>
  <c r="J256" i="2"/>
  <c r="I336" i="2"/>
  <c r="J336" i="2" s="1"/>
  <c r="J337" i="2"/>
  <c r="I393" i="2"/>
  <c r="J393" i="2" s="1"/>
  <c r="J394" i="2"/>
  <c r="J373" i="2"/>
  <c r="J374" i="2"/>
  <c r="I332" i="2"/>
  <c r="J332" i="2" s="1"/>
  <c r="I302" i="2"/>
  <c r="J302" i="2" s="1"/>
  <c r="I357" i="2"/>
  <c r="J357" i="2" s="1"/>
  <c r="I292" i="2"/>
  <c r="J292" i="2" s="1"/>
  <c r="I129" i="2"/>
  <c r="J129" i="2" s="1"/>
  <c r="I166" i="2"/>
  <c r="J166" i="2" s="1"/>
  <c r="I179" i="2"/>
  <c r="I317" i="2"/>
  <c r="J317" i="2" s="1"/>
  <c r="I339" i="2"/>
  <c r="J339" i="2" s="1"/>
  <c r="I389" i="2"/>
  <c r="J389" i="2" s="1"/>
  <c r="I363" i="2"/>
  <c r="J363" i="2" s="1"/>
  <c r="I314" i="2"/>
  <c r="J314" i="2" s="1"/>
  <c r="I459" i="2"/>
  <c r="J459" i="2" s="1"/>
  <c r="I360" i="2"/>
  <c r="J360" i="2" s="1"/>
  <c r="I329" i="2"/>
  <c r="J329" i="2" s="1"/>
  <c r="I138" i="2"/>
  <c r="J138" i="2" s="1"/>
  <c r="I117" i="2"/>
  <c r="I152" i="2"/>
  <c r="J152" i="2" s="1"/>
  <c r="I169" i="2"/>
  <c r="J169" i="2" s="1"/>
  <c r="I187" i="2"/>
  <c r="J187" i="2" s="1"/>
  <c r="I258" i="2"/>
  <c r="J258" i="2" s="1"/>
  <c r="I343" i="2"/>
  <c r="J343" i="2" s="1"/>
  <c r="I308" i="2"/>
  <c r="J308" i="2" s="1"/>
  <c r="I351" i="2"/>
  <c r="J351" i="2" s="1"/>
  <c r="I368" i="2"/>
  <c r="J368" i="2" s="1"/>
  <c r="I203" i="2"/>
  <c r="J203" i="2" s="1"/>
  <c r="I218" i="2"/>
  <c r="J218" i="2" s="1"/>
  <c r="I325" i="2"/>
  <c r="J325" i="2" s="1"/>
  <c r="I347" i="2"/>
  <c r="J347" i="2" s="1"/>
  <c r="I385" i="2"/>
  <c r="J385" i="2" s="1"/>
  <c r="I382" i="2"/>
  <c r="J382" i="2" s="1"/>
  <c r="I311" i="2"/>
  <c r="J311" i="2" s="1"/>
  <c r="I408" i="2"/>
  <c r="J408" i="2" s="1"/>
  <c r="I261" i="2"/>
  <c r="J261" i="2" s="1"/>
  <c r="I354" i="2"/>
  <c r="J354" i="2" s="1"/>
  <c r="I214" i="2"/>
  <c r="J214" i="2" s="1"/>
  <c r="I232" i="2"/>
  <c r="J232" i="2" s="1"/>
  <c r="I210" i="2"/>
  <c r="J210" i="2" s="1"/>
  <c r="I196" i="2"/>
  <c r="J196" i="2" s="1"/>
  <c r="I161" i="2"/>
  <c r="J161" i="2" s="1"/>
  <c r="I156" i="2"/>
  <c r="J156" i="2" s="1"/>
  <c r="I133" i="2"/>
  <c r="J133" i="2" s="1"/>
  <c r="I123" i="2"/>
  <c r="J123" i="2" s="1"/>
  <c r="I223" i="2"/>
  <c r="J223" i="2" s="1"/>
  <c r="I192" i="2"/>
  <c r="J192" i="2" s="1"/>
  <c r="I102" i="2"/>
  <c r="J102" i="2" s="1"/>
  <c r="I105" i="2"/>
  <c r="J105" i="2" s="1"/>
  <c r="I90" i="2"/>
  <c r="J90" i="2" s="1"/>
  <c r="I78" i="2"/>
  <c r="J78" i="2" s="1"/>
  <c r="I75" i="2"/>
  <c r="J75" i="2" s="1"/>
  <c r="I72" i="2"/>
  <c r="J72" i="2" s="1"/>
  <c r="I69" i="2"/>
  <c r="J69" i="2" s="1"/>
  <c r="I65" i="2"/>
  <c r="J65" i="2" s="1"/>
  <c r="I62" i="2"/>
  <c r="I59" i="2"/>
  <c r="J59" i="2" s="1"/>
  <c r="I56" i="2"/>
  <c r="J56" i="2" s="1"/>
  <c r="I50" i="2"/>
  <c r="J50" i="2" s="1"/>
  <c r="I44" i="2"/>
  <c r="J44" i="2" s="1"/>
  <c r="I42" i="2"/>
  <c r="J42" i="2" s="1"/>
  <c r="I28" i="2"/>
  <c r="J28" i="2" s="1"/>
  <c r="I36" i="2"/>
  <c r="I291" i="2" l="1"/>
  <c r="J291" i="2" s="1"/>
  <c r="I35" i="2"/>
  <c r="J36" i="2"/>
  <c r="I178" i="2"/>
  <c r="J178" i="2" s="1"/>
  <c r="J179" i="2"/>
  <c r="I172" i="2"/>
  <c r="J172" i="2" s="1"/>
  <c r="J173" i="2"/>
  <c r="I61" i="2"/>
  <c r="J62" i="2"/>
  <c r="I114" i="2"/>
  <c r="J117" i="2"/>
  <c r="I71" i="2"/>
  <c r="J71" i="2" s="1"/>
  <c r="I41" i="2"/>
  <c r="J41" i="2" s="1"/>
  <c r="I55" i="2"/>
  <c r="J55" i="2" s="1"/>
  <c r="I68" i="2"/>
  <c r="J68" i="2" s="1"/>
  <c r="I160" i="2"/>
  <c r="J160" i="2" s="1"/>
  <c r="I58" i="2"/>
  <c r="J58" i="2" s="1"/>
  <c r="I189" i="2"/>
  <c r="J189" i="2" s="1"/>
  <c r="I195" i="2"/>
  <c r="J195" i="2" s="1"/>
  <c r="I420" i="2"/>
  <c r="J420" i="2" s="1"/>
  <c r="I186" i="2"/>
  <c r="J186" i="2" s="1"/>
  <c r="I165" i="2"/>
  <c r="J165" i="2" s="1"/>
  <c r="I49" i="2"/>
  <c r="J49" i="2" s="1"/>
  <c r="I74" i="2"/>
  <c r="J74" i="2" s="1"/>
  <c r="I104" i="2"/>
  <c r="J104" i="2" s="1"/>
  <c r="I132" i="2"/>
  <c r="J132" i="2" s="1"/>
  <c r="I209" i="2"/>
  <c r="J209" i="2" s="1"/>
  <c r="I52" i="2"/>
  <c r="J52" i="2" s="1"/>
  <c r="I64" i="2"/>
  <c r="J64" i="2" s="1"/>
  <c r="I77" i="2"/>
  <c r="J77" i="2" s="1"/>
  <c r="I101" i="2"/>
  <c r="J101" i="2" s="1"/>
  <c r="I141" i="2"/>
  <c r="J141" i="2" s="1"/>
  <c r="I155" i="2"/>
  <c r="J155" i="2" s="1"/>
  <c r="I231" i="2"/>
  <c r="J231" i="2" s="1"/>
  <c r="I407" i="2"/>
  <c r="J407" i="2" s="1"/>
  <c r="I217" i="2"/>
  <c r="J217" i="2" s="1"/>
  <c r="I168" i="2"/>
  <c r="I26" i="2"/>
  <c r="J26" i="2" s="1"/>
  <c r="I88" i="2"/>
  <c r="J88" i="2" s="1"/>
  <c r="I122" i="2"/>
  <c r="J122" i="2" s="1"/>
  <c r="I85" i="2"/>
  <c r="J85" i="2" s="1"/>
  <c r="I94" i="2"/>
  <c r="J94" i="2" s="1"/>
  <c r="I32" i="2"/>
  <c r="J32" i="2" s="1"/>
  <c r="J114" i="2" l="1"/>
  <c r="I110" i="2"/>
  <c r="J110" i="2" s="1"/>
  <c r="J168" i="2"/>
  <c r="I60" i="2"/>
  <c r="J60" i="2" s="1"/>
  <c r="J61" i="2"/>
  <c r="I34" i="2"/>
  <c r="J34" i="2" s="1"/>
  <c r="J35" i="2"/>
  <c r="I84" i="2"/>
  <c r="J84" i="2" s="1"/>
  <c r="I406" i="2"/>
  <c r="J406" i="2" s="1"/>
  <c r="I100" i="2"/>
  <c r="J100" i="2" s="1"/>
  <c r="I63" i="2"/>
  <c r="J63" i="2" s="1"/>
  <c r="I103" i="2"/>
  <c r="J103" i="2" s="1"/>
  <c r="I48" i="2"/>
  <c r="J48" i="2" s="1"/>
  <c r="I57" i="2"/>
  <c r="J57" i="2" s="1"/>
  <c r="I67" i="2"/>
  <c r="J67" i="2" s="1"/>
  <c r="I40" i="2"/>
  <c r="J40" i="2" s="1"/>
  <c r="I290" i="2"/>
  <c r="J290" i="2" s="1"/>
  <c r="I76" i="2"/>
  <c r="J76" i="2" s="1"/>
  <c r="I51" i="2"/>
  <c r="J51" i="2" s="1"/>
  <c r="I73" i="2"/>
  <c r="J73" i="2" s="1"/>
  <c r="I419" i="2"/>
  <c r="J419" i="2" s="1"/>
  <c r="I54" i="2"/>
  <c r="J54" i="2" s="1"/>
  <c r="I70" i="2"/>
  <c r="J70" i="2" s="1"/>
  <c r="I25" i="2"/>
  <c r="J25" i="2" s="1"/>
  <c r="I87" i="2"/>
  <c r="J87" i="2" s="1"/>
  <c r="H31" i="1"/>
  <c r="H29" i="1"/>
  <c r="H25" i="1"/>
  <c r="I25" i="1" s="1"/>
  <c r="I109" i="2" l="1"/>
  <c r="J109" i="2" s="1"/>
  <c r="I99" i="2"/>
  <c r="J99" i="2" s="1"/>
  <c r="I83" i="2"/>
  <c r="J83" i="2" s="1"/>
  <c r="I405" i="2"/>
  <c r="J405" i="2" s="1"/>
  <c r="I289" i="2"/>
  <c r="J289" i="2" s="1"/>
  <c r="I24" i="2"/>
  <c r="J24" i="2" s="1"/>
  <c r="I39" i="2"/>
  <c r="J39" i="2" s="1"/>
  <c r="H22" i="1"/>
  <c r="I22" i="1" s="1"/>
  <c r="H28" i="1"/>
  <c r="I38" i="2" l="1"/>
  <c r="J38" i="2" s="1"/>
  <c r="I288" i="2"/>
  <c r="J288" i="2" s="1"/>
  <c r="I82" i="2"/>
  <c r="J82" i="2" s="1"/>
  <c r="I98" i="2"/>
  <c r="J98" i="2" s="1"/>
  <c r="I23" i="2"/>
  <c r="J23" i="2" s="1"/>
  <c r="H21" i="1"/>
  <c r="I21" i="1" s="1"/>
  <c r="I97" i="2" l="1"/>
  <c r="J97" i="2" s="1"/>
  <c r="I287" i="2"/>
  <c r="J287" i="2" s="1"/>
  <c r="I22" i="2"/>
  <c r="J22" i="2" s="1"/>
  <c r="I81" i="2"/>
  <c r="J81" i="2" s="1"/>
  <c r="I37" i="2"/>
  <c r="J37" i="2" s="1"/>
  <c r="H20" i="1"/>
  <c r="I20" i="1" s="1"/>
  <c r="H571" i="1" l="1"/>
  <c r="I571" i="1" s="1"/>
  <c r="I80" i="2"/>
  <c r="J80" i="2" s="1"/>
  <c r="I21" i="2"/>
  <c r="J21" i="2" s="1"/>
  <c r="I96" i="2"/>
  <c r="J96" i="2" s="1"/>
  <c r="I79" i="2" l="1"/>
  <c r="J79" i="2" s="1"/>
  <c r="I20" i="2"/>
  <c r="J20" i="2" s="1"/>
  <c r="I505" i="2" l="1"/>
  <c r="J505" i="2" s="1"/>
</calcChain>
</file>

<file path=xl/sharedStrings.xml><?xml version="1.0" encoding="utf-8"?>
<sst xmlns="http://schemas.openxmlformats.org/spreadsheetml/2006/main" count="7731" uniqueCount="462">
  <si>
    <t>(руб.)</t>
  </si>
  <si>
    <t>Наименование</t>
  </si>
  <si>
    <t>ГРБС</t>
  </si>
  <si>
    <t>Рз</t>
  </si>
  <si>
    <t>Пр</t>
  </si>
  <si>
    <t>ЦСР</t>
  </si>
  <si>
    <t>ВР</t>
  </si>
  <si>
    <t xml:space="preserve">на 2016 год  </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</si>
  <si>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</si>
  <si>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</si>
  <si>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</si>
  <si>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</si>
  <si>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</si>
  <si>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</si>
  <si>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</si>
  <si>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</si>
  <si>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</si>
  <si>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</si>
  <si>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</si>
  <si>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</si>
  <si>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</si>
  <si>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</si>
  <si>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</si>
  <si>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</si>
  <si>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</si>
  <si>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</si>
  <si>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</si>
  <si>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</si>
  <si>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</si>
  <si>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</si>
  <si>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</si>
  <si>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</si>
  <si>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</si>
  <si>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</si>
  <si>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</si>
  <si>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</si>
  <si>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</si>
  <si>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</si>
  <si>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</si>
  <si>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</si>
  <si>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</si>
  <si>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</si>
  <si>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</si>
  <si>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</si>
  <si>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</si>
  <si>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</si>
  <si>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</si>
  <si>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</si>
  <si>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</si>
  <si>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</si>
  <si>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</si>
  <si>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</si>
  <si>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</si>
  <si>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</si>
  <si>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</si>
  <si>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</si>
  <si>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</si>
  <si>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</si>
  <si>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</si>
  <si>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</si>
  <si>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</si>
  <si>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</si>
  <si>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</si>
  <si>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</si>
  <si>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</si>
  <si>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</si>
  <si>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</si>
  <si>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</si>
  <si>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</si>
  <si>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</si>
  <si>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</si>
  <si>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</si>
  <si>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</si>
  <si>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</si>
  <si>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</si>
  <si>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</si>
  <si>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</si>
  <si>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</si>
  <si>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</si>
  <si>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</si>
  <si>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</si>
  <si>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</si>
  <si>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</si>
  <si>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</si>
  <si>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</si>
  <si>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</si>
  <si>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</si>
  <si>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</si>
  <si>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</si>
  <si>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</si>
  <si>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</si>
  <si>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</si>
  <si>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</si>
  <si>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</si>
  <si>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</si>
  <si>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</si>
  <si>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</si>
  <si>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</si>
  <si>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</si>
  <si>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</si>
  <si>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</si>
  <si>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</si>
  <si>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</si>
  <si>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</si>
  <si>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</si>
  <si>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</si>
  <si>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</si>
  <si>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</si>
  <si>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</si>
  <si>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</si>
  <si>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</si>
  <si>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</si>
  <si>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</si>
  <si>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</si>
  <si>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</si>
  <si>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</si>
  <si>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</si>
  <si>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</si>
  <si>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</si>
  <si>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</si>
  <si>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</si>
  <si>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</si>
  <si>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</si>
  <si>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</si>
  <si>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</si>
  <si>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</si>
  <si>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</si>
  <si>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</si>
  <si>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</si>
  <si>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</si>
  <si>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</si>
  <si>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</si>
  <si>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</si>
  <si>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</si>
  <si>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</si>
  <si>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</si>
  <si>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</si>
  <si>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</si>
  <si>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</si>
  <si>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</si>
  <si>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</si>
  <si>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</si>
  <si>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</si>
  <si>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</si>
  <si>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</si>
  <si>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</si>
  <si>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</si>
  <si>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</si>
  <si>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</si>
  <si>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</si>
  <si>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</si>
  <si>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</si>
  <si>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</si>
  <si>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</si>
  <si>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</si>
  <si>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</si>
  <si>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</si>
  <si>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</si>
  <si>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</si>
  <si>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</si>
  <si>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</si>
  <si>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</si>
  <si>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</si>
  <si>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</si>
  <si>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</si>
  <si>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</si>
  <si>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</si>
  <si>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</si>
  <si>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</si>
  <si>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</si>
  <si>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</si>
  <si>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</si>
  <si>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</si>
  <si>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</si>
  <si>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</si>
  <si>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</si>
  <si>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</si>
  <si>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</si>
  <si>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</si>
  <si>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</si>
  <si>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</si>
  <si>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</si>
  <si>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</si>
  <si>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</si>
  <si>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</si>
  <si>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</si>
  <si>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</si>
  <si>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</si>
  <si>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</si>
  <si>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</si>
  <si>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</si>
  <si>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</si>
  <si>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</si>
  <si>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</si>
  <si>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</si>
  <si>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</si>
  <si>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</si>
  <si>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</si>
  <si>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</si>
  <si>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</si>
  <si>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</si>
  <si>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</si>
  <si>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</si>
  <si>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</si>
  <si>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</si>
  <si>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</si>
  <si>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</si>
  <si>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</si>
  <si>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</si>
  <si>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</si>
  <si>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</si>
  <si>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</si>
  <si>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</si>
  <si>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</si>
  <si>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</si>
  <si>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</si>
  <si>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</si>
  <si>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</si>
  <si>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</si>
  <si>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</si>
  <si>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</si>
  <si>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</si>
  <si>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</si>
  <si>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</si>
  <si>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</si>
  <si>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</si>
  <si>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</si>
  <si>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</si>
  <si>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</si>
  <si>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</si>
  <si>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</si>
  <si>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</si>
  <si>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</si>
  <si>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</si>
  <si>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</si>
  <si>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</si>
  <si>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</si>
  <si>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</si>
  <si>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</si>
  <si>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</si>
  <si>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</si>
  <si>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</si>
  <si>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</si>
  <si>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</si>
  <si>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</si>
  <si>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</si>
  <si>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</si>
  <si>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</si>
  <si>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</si>
  <si>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</si>
  <si>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</si>
  <si>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</si>
  <si>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</si>
  <si>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</si>
  <si>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</si>
  <si>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</si>
  <si>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</si>
  <si>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</si>
  <si>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</si>
  <si>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</si>
  <si>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</si>
  <si>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</si>
  <si>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</si>
  <si>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</si>
  <si>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</si>
  <si>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</si>
  <si>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</si>
  <si>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</si>
  <si>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</si>
  <si>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</si>
  <si>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</si>
  <si>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</si>
  <si>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</si>
  <si>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</si>
  <si>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</si>
  <si>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</si>
  <si>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</si>
  <si>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</si>
  <si>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</si>
  <si>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</si>
  <si>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</si>
  <si>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</si>
  <si>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</si>
  <si>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</si>
  <si>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</si>
  <si>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</si>
  <si>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</si>
  <si>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</si>
  <si>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</si>
  <si>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</si>
  <si>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</si>
  <si>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</si>
  <si>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</si>
  <si>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</si>
  <si>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</si>
  <si>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</si>
  <si>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</si>
  <si>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</si>
  <si>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</si>
  <si>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</si>
  <si>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</si>
  <si>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</si>
  <si>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</si>
  <si>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</si>
  <si>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</si>
  <si>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</si>
  <si>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</si>
  <si>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</si>
  <si>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</si>
  <si>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</si>
  <si>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</si>
  <si>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</si>
  <si>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</si>
  <si>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</si>
  <si>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</si>
  <si>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</si>
  <si>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</si>
  <si>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</si>
  <si>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</si>
  <si>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</si>
  <si>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</si>
  <si>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</si>
  <si>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</si>
  <si>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</si>
  <si>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</si>
  <si>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</si>
  <si>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</si>
  <si>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</si>
  <si>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</si>
  <si>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</si>
  <si>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</si>
  <si>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</si>
  <si>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</si>
  <si>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</si>
  <si>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</si>
  <si>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</si>
  <si>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</si>
  <si>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</si>
  <si>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</si>
  <si>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</si>
  <si>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</si>
  <si>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</si>
  <si>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</si>
  <si>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</si>
  <si>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</si>
  <si>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</si>
  <si>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</si>
  <si>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</si>
  <si>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</si>
  <si>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</si>
  <si>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</si>
  <si>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</si>
  <si>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</si>
  <si>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</si>
  <si>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</si>
  <si>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</si>
  <si>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</si>
  <si>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</si>
  <si>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</si>
  <si>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</si>
  <si>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</si>
  <si>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</si>
  <si>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</si>
  <si>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</si>
  <si>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</si>
  <si>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</si>
  <si>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</si>
  <si>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</si>
  <si>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</si>
  <si>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</si>
  <si>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</si>
  <si>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</si>
  <si>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</si>
  <si>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</si>
  <si>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</si>
  <si>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</si>
  <si>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</si>
  <si>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</si>
  <si>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</si>
  <si>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</si>
  <si>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</si>
  <si>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</si>
  <si>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</si>
  <si>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</si>
  <si>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</si>
  <si>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</si>
  <si>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</si>
  <si>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</si>
  <si>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</si>
  <si>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</si>
  <si>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</si>
  <si>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</si>
  <si>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</si>
  <si>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</si>
  <si>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</si>
  <si>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</si>
  <si>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</si>
  <si>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</si>
  <si>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Уточненный план на 2016 год</t>
  </si>
  <si>
    <t>к решению районного Совета народных депутатов</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</si>
  <si>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</si>
  <si>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</si>
  <si>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 xml:space="preserve">от «25 » декабря  .2015г. № 127 </t>
  </si>
  <si>
    <t xml:space="preserve">«О бюджете Почепского муниципального  </t>
  </si>
  <si>
    <t>района на 2016 год"</t>
  </si>
  <si>
    <t xml:space="preserve">от « 25 » декабря  .2015г. № 127  </t>
  </si>
  <si>
    <t>Реализация мероприятий по содействию создания в субъектах РФ новых мест в общеобразовательных организациях</t>
  </si>
  <si>
    <t>0401155200</t>
  </si>
  <si>
    <t>Cоздание новых мест в общеобразовательных организациях</t>
  </si>
  <si>
    <t>04011R5200</t>
  </si>
  <si>
    <t>R5200</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</si>
  <si>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</si>
  <si>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</si>
  <si>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</si>
  <si>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</si>
  <si>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</si>
  <si>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</si>
  <si>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</si>
  <si>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</si>
  <si>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Приложение № 2</t>
  </si>
  <si>
    <t>Приложение № 3</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</si>
  <si>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</si>
  <si>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</si>
  <si>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</si>
  <si>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</si>
  <si>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</si>
  <si>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</si>
  <si>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</si>
  <si>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</si>
  <si>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</si>
  <si>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</si>
  <si>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Ремонт кровли Витовской СОШ за счет средств из резервного фонда Правительства Брянской области</t>
  </si>
  <si>
    <t>0401110120</t>
  </si>
  <si>
    <t>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t>
  </si>
  <si>
    <t>0521151460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</si>
  <si>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</si>
  <si>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</si>
  <si>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</si>
  <si>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государстенную (муниципальную) собственность</t>
  </si>
  <si>
    <t>460</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</si>
  <si>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</si>
  <si>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</si>
  <si>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</si>
  <si>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</si>
  <si>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</si>
  <si>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</si>
  <si>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</si>
  <si>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</si>
  <si>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 xml:space="preserve">Изменения в ведомственную структуру расходов бюджета Почепского района </t>
  </si>
  <si>
    <t>План на 2016 год до изменений</t>
  </si>
  <si>
    <t>Уточненный план на 2016 год после внесенных изменений</t>
  </si>
  <si>
    <t>Сумма изменений</t>
  </si>
  <si>
    <t>Изменения в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</si>
  <si>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Организация в границах поселения тепло-водоснабжения  населения, водоотведения в пределах полномочий, переданных на район</t>
  </si>
  <si>
    <t>0601218810</t>
  </si>
  <si>
    <t>Внесение изменений в правила землепользования и застройки сельских поселений Почепского района</t>
  </si>
  <si>
    <t>0701218810</t>
  </si>
  <si>
    <t>03012R0820</t>
  </si>
  <si>
    <t>R0820</t>
  </si>
  <si>
    <t>Приложение №8.1</t>
  </si>
  <si>
    <t>Приложение №9.1</t>
  </si>
  <si>
    <t>от «02».11.2016 г. № 188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</si>
</sst>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59"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b/>
      <sz val="10"/>
      <color theme="1"/>
      <name val="Calibri"/>
      <family val="2"/>
      <charset val="204"/>
      <scheme val="minor"/>
    </font>
    <font>
      <sz val="9"/>
      <color theme="1"/>
      <name val="Calibri"/>
      <family val="2"/>
      <charset val="204"/>
      <scheme val="minor"/>
    </font>
    <font>
      <sz val="8"/>
      <color theme="1"/>
      <name val="Arial"/>
      <family val="2"/>
      <charset val="204"/>
    </font>
    <font>
      <b/>
      <sz val="9"/>
      <color theme="1"/>
      <name val="Calibri"/>
      <family val="2"/>
      <charset val="204"/>
      <scheme val="minor"/>
    </font>
    <font>
      <b/>
      <sz val="8"/>
      <name val="Arial Cyr"/>
      <charset val="204"/>
    </font>
    <font>
      <b/>
      <sz val="8"/>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0">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16" fillId="0" borderId="0" xfId="0" applyNumberFormat="1" applyFont="1" applyAlignment="1"/>
    <xf numFmtId="43" fontId="0" fillId="0" borderId="0" xfId="0" applyNumberFormat="1" applyAlignment="1"/>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0" fontId="20" fillId="0" borderId="10" xfId="42" applyFont="1" applyFill="1" applyBorder="1" applyAlignment="1">
      <alignment horizontal="center" vertical="center" wrapText="1"/>
    </xf>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164" fontId="26" fillId="0" borderId="10" xfId="0" applyNumberFormat="1" applyFont="1" applyBorder="1" applyAlignment="1">
      <alignment horizontal="center" vertical="center" wrapText="1" shrinkToFit="1"/>
    </xf>
    <xf numFmtId="0" fontId="53" fillId="0" borderId="10" xfId="0" applyFont="1" applyBorder="1" applyAlignment="1">
      <alignment horizontal="center" vertical="center" wrapText="1" shrinkToFit="1"/>
    </xf>
    <xf numFmtId="0" fontId="55" fillId="0" borderId="10" xfId="0" applyFont="1" applyBorder="1" applyAlignment="1">
      <alignment horizontal="center"/>
    </xf>
    <xf numFmtId="0" fontId="45" fillId="0" borderId="10" xfId="42" applyFont="1" applyBorder="1" applyAlignment="1">
      <alignment horizontal="center" vertical="center" wrapText="1"/>
    </xf>
    <xf numFmtId="164" fontId="38" fillId="0" borderId="10" xfId="0" applyNumberFormat="1" applyFont="1" applyBorder="1" applyAlignment="1">
      <alignment horizontal="center" vertical="center" wrapText="1"/>
    </xf>
    <xf numFmtId="0" fontId="56" fillId="0" borderId="10" xfId="0" applyFont="1" applyBorder="1" applyAlignment="1">
      <alignment horizontal="center" vertical="center" wrapText="1"/>
    </xf>
    <xf numFmtId="0" fontId="54" fillId="0" borderId="10" xfId="0" applyFont="1" applyBorder="1" applyAlignment="1">
      <alignment horizontal="center" vertical="center"/>
    </xf>
    <xf numFmtId="43" fontId="18" fillId="0" borderId="0" xfId="48" applyFont="1" applyAlignment="1"/>
    <xf numFmtId="0" fontId="19" fillId="0" borderId="0" xfId="42" applyFont="1" applyAlignment="1">
      <alignment horizontal="center" wrapText="1"/>
    </xf>
    <xf numFmtId="0" fontId="51" fillId="0" borderId="0" xfId="0"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58" fillId="0" borderId="11" xfId="0" applyFont="1" applyBorder="1" applyAlignment="1">
      <alignment horizontal="center" vertical="center" wrapText="1"/>
    </xf>
    <xf numFmtId="0" fontId="58" fillId="0" borderId="12" xfId="0" applyFont="1" applyBorder="1" applyAlignment="1">
      <alignment horizontal="center" vertical="center" wrapTex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164" fontId="57" fillId="0" borderId="11" xfId="42" applyNumberFormat="1" applyFont="1" applyBorder="1" applyAlignment="1">
      <alignment horizontal="center" vertical="center" wrapText="1"/>
    </xf>
    <xf numFmtId="164" fontId="57"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57" fillId="0" borderId="11" xfId="42" applyFont="1" applyBorder="1" applyAlignment="1">
      <alignment horizontal="center" vertical="center" wrapText="1"/>
    </xf>
    <xf numFmtId="0" fontId="57" fillId="0" borderId="12" xfId="42" applyFont="1" applyBorder="1" applyAlignment="1">
      <alignment horizontal="center" vertic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599"/>
  <sheetViews>
    <sheetView workbookViewId="0">
      <selection activeCell="J13" sqref="J13"/>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7.140625" customWidth="1"/>
    <col min="7" max="7" width="17.140625" customWidth="1"/>
    <col min="8" max="8" width="17" customWidth="1"/>
    <col min="9" max="9" width="14.5703125" customWidth="1"/>
  </cols>
  <sheetData>
    <row r="2" spans="1:8" ht="14.45" customHeight="1" x14ac:dyDescent="0.25">
      <c r="C2" s="394" t="s">
        <v>419</v>
      </c>
      <c r="D2" s="394"/>
      <c r="E2" s="394"/>
      <c r="F2" s="394"/>
      <c r="G2" s="394"/>
      <c r="H2" s="394"/>
    </row>
    <row r="3" spans="1:8" ht="14.45" customHeight="1" x14ac:dyDescent="0.25">
      <c r="C3" s="394" t="s">
        <v>399</v>
      </c>
      <c r="D3" s="394"/>
      <c r="E3" s="394"/>
      <c r="F3" s="394"/>
      <c r="G3" s="394"/>
      <c r="H3" s="394"/>
    </row>
    <row r="4" spans="1:8" ht="14.45" customHeight="1" x14ac:dyDescent="0.25">
      <c r="C4" s="394" t="s">
        <v>461</v>
      </c>
      <c r="D4" s="394"/>
      <c r="E4" s="394"/>
      <c r="F4" s="394"/>
      <c r="G4" s="394"/>
      <c r="H4" s="394"/>
    </row>
    <row r="5" spans="1:8" ht="42" customHeight="1" x14ac:dyDescent="0.25">
      <c r="C5" s="394" t="s">
        <v>400</v>
      </c>
      <c r="D5" s="394"/>
      <c r="E5" s="394"/>
      <c r="F5" s="394"/>
      <c r="G5" s="394"/>
      <c r="H5" s="394"/>
    </row>
    <row r="6" spans="1:8" ht="14.45" customHeight="1" x14ac:dyDescent="0.25">
      <c r="C6" s="394" t="s">
        <v>401</v>
      </c>
      <c r="D6" s="394"/>
      <c r="E6" s="394"/>
      <c r="F6" s="394"/>
      <c r="G6" s="394"/>
      <c r="H6" s="394"/>
    </row>
    <row r="8" spans="1:8" x14ac:dyDescent="0.25">
      <c r="C8" s="395" t="s">
        <v>459</v>
      </c>
      <c r="D8" s="395"/>
      <c r="E8" s="395"/>
      <c r="F8" s="395"/>
      <c r="G8" s="395"/>
      <c r="H8" s="395"/>
    </row>
    <row r="9" spans="1:8" x14ac:dyDescent="0.25">
      <c r="C9" s="395" t="s">
        <v>399</v>
      </c>
      <c r="D9" s="395"/>
      <c r="E9" s="395"/>
      <c r="F9" s="395"/>
      <c r="G9" s="395"/>
      <c r="H9" s="395"/>
    </row>
    <row r="10" spans="1:8" x14ac:dyDescent="0.25">
      <c r="C10" s="396" t="s">
        <v>402</v>
      </c>
      <c r="D10" s="396"/>
      <c r="E10" s="396"/>
      <c r="F10" s="396"/>
      <c r="G10" s="396"/>
      <c r="H10" s="396"/>
    </row>
    <row r="11" spans="1:8" x14ac:dyDescent="0.25">
      <c r="C11" s="395" t="s">
        <v>403</v>
      </c>
      <c r="D11" s="395"/>
      <c r="E11" s="395"/>
      <c r="F11" s="395"/>
      <c r="G11" s="395"/>
      <c r="H11" s="395"/>
    </row>
    <row r="12" spans="1:8" x14ac:dyDescent="0.25">
      <c r="C12" s="395" t="s">
        <v>404</v>
      </c>
      <c r="D12" s="395"/>
      <c r="E12" s="395"/>
      <c r="F12" s="395"/>
      <c r="G12" s="395"/>
      <c r="H12" s="395"/>
    </row>
    <row r="13" spans="1:8" ht="14.45" x14ac:dyDescent="0.3">
      <c r="A13" s="2"/>
      <c r="B13" s="10"/>
      <c r="C13" s="11"/>
      <c r="D13" s="11"/>
      <c r="E13" s="11"/>
      <c r="F13" s="11"/>
      <c r="G13" s="368"/>
      <c r="H13" s="11"/>
    </row>
    <row r="14" spans="1:8" ht="14.45" x14ac:dyDescent="0.3">
      <c r="A14" s="2"/>
      <c r="B14" s="10"/>
      <c r="C14" s="11"/>
      <c r="D14" s="11"/>
      <c r="E14" s="11"/>
      <c r="F14" s="11"/>
      <c r="G14" s="368"/>
      <c r="H14" s="11"/>
    </row>
    <row r="15" spans="1:8" ht="18" x14ac:dyDescent="0.25">
      <c r="A15" s="393" t="s">
        <v>448</v>
      </c>
      <c r="B15" s="393"/>
      <c r="C15" s="393"/>
      <c r="D15" s="393"/>
      <c r="E15" s="393"/>
      <c r="F15" s="393"/>
      <c r="G15" s="393"/>
      <c r="H15" s="393"/>
    </row>
    <row r="16" spans="1:8" ht="18" x14ac:dyDescent="0.25">
      <c r="A16" s="393" t="s">
        <v>7</v>
      </c>
      <c r="B16" s="393"/>
      <c r="C16" s="393"/>
      <c r="D16" s="393"/>
      <c r="E16" s="393"/>
      <c r="F16" s="393"/>
      <c r="G16" s="393"/>
      <c r="H16" s="393"/>
    </row>
    <row r="17" spans="1:9" ht="18" customHeight="1" x14ac:dyDescent="0.25">
      <c r="A17" s="6"/>
      <c r="B17" s="6"/>
      <c r="C17" s="3"/>
      <c r="D17" s="4"/>
      <c r="E17" s="4"/>
      <c r="F17" s="5"/>
      <c r="G17" s="206"/>
      <c r="H17" s="8" t="s">
        <v>0</v>
      </c>
    </row>
    <row r="18" spans="1:9" ht="63.75" x14ac:dyDescent="0.25">
      <c r="A18" s="383" t="s">
        <v>1</v>
      </c>
      <c r="B18" s="381" t="s">
        <v>2</v>
      </c>
      <c r="C18" s="381" t="s">
        <v>3</v>
      </c>
      <c r="D18" s="382" t="s">
        <v>4</v>
      </c>
      <c r="E18" s="382" t="s">
        <v>5</v>
      </c>
      <c r="F18" s="382" t="s">
        <v>6</v>
      </c>
      <c r="G18" s="384" t="s">
        <v>449</v>
      </c>
      <c r="H18" s="385" t="s">
        <v>450</v>
      </c>
      <c r="I18" s="386" t="s">
        <v>451</v>
      </c>
    </row>
    <row r="19" spans="1:9" ht="14.45" x14ac:dyDescent="0.3">
      <c r="A19" s="9">
        <v>1</v>
      </c>
      <c r="B19" s="7">
        <v>2</v>
      </c>
      <c r="C19" s="7">
        <v>3</v>
      </c>
      <c r="D19" s="7">
        <v>4</v>
      </c>
      <c r="E19" s="7">
        <v>5</v>
      </c>
      <c r="F19" s="7">
        <v>6</v>
      </c>
      <c r="G19" s="208">
        <v>7</v>
      </c>
      <c r="H19" s="208">
        <v>8</v>
      </c>
      <c r="I19" s="387">
        <v>9</v>
      </c>
    </row>
    <row r="20" spans="1:9" ht="36" x14ac:dyDescent="0.25">
      <c r="A20" s="23" t="s">
        <v>8</v>
      </c>
      <c r="B20" s="144">
        <v>903</v>
      </c>
      <c r="C20" s="238" t="s">
        <v>9</v>
      </c>
      <c r="D20" s="241" t="s">
        <v>9</v>
      </c>
      <c r="E20" s="241" t="s">
        <v>228</v>
      </c>
      <c r="F20" s="241" t="s">
        <v>10</v>
      </c>
      <c r="G20" s="290">
        <f>SUM(G21+G33+G140)</f>
        <v>385997100.56</v>
      </c>
      <c r="H20" s="290">
        <f>SUM(H21+H33+H140)</f>
        <v>390622077.18000001</v>
      </c>
      <c r="I20" s="369">
        <f>SUM(H20-G20)</f>
        <v>4624976.6200000048</v>
      </c>
    </row>
    <row r="21" spans="1:9" ht="26.25" x14ac:dyDescent="0.25">
      <c r="A21" s="12" t="s">
        <v>11</v>
      </c>
      <c r="B21" s="144">
        <v>903</v>
      </c>
      <c r="C21" s="238" t="s">
        <v>12</v>
      </c>
      <c r="D21" s="241" t="s">
        <v>9</v>
      </c>
      <c r="E21" s="241" t="s">
        <v>228</v>
      </c>
      <c r="F21" s="238" t="s">
        <v>10</v>
      </c>
      <c r="G21" s="290">
        <f>SUM(G22+G28)</f>
        <v>102000</v>
      </c>
      <c r="H21" s="290">
        <f>SUM(H22+H28)</f>
        <v>102000</v>
      </c>
      <c r="I21" s="370">
        <f t="shared" ref="I21:I84" si="0">SUM(H21-G21)</f>
        <v>0</v>
      </c>
    </row>
    <row r="22" spans="1:9" ht="26.25" x14ac:dyDescent="0.25">
      <c r="A22" s="21" t="s">
        <v>13</v>
      </c>
      <c r="B22" s="115">
        <v>903</v>
      </c>
      <c r="C22" s="210" t="s">
        <v>12</v>
      </c>
      <c r="D22" s="210" t="s">
        <v>14</v>
      </c>
      <c r="E22" s="218" t="s">
        <v>229</v>
      </c>
      <c r="F22" s="210" t="s">
        <v>10</v>
      </c>
      <c r="G22" s="342">
        <f>SUM(G23+G25)</f>
        <v>62000</v>
      </c>
      <c r="H22" s="342">
        <f>SUM(H23+H25)</f>
        <v>62000</v>
      </c>
      <c r="I22" s="370">
        <f t="shared" si="0"/>
        <v>0</v>
      </c>
    </row>
    <row r="23" spans="1:9" x14ac:dyDescent="0.25">
      <c r="A23" s="19" t="s">
        <v>15</v>
      </c>
      <c r="B23" s="115">
        <v>903</v>
      </c>
      <c r="C23" s="210" t="s">
        <v>12</v>
      </c>
      <c r="D23" s="210" t="s">
        <v>14</v>
      </c>
      <c r="E23" s="218" t="s">
        <v>229</v>
      </c>
      <c r="F23" s="210" t="s">
        <v>16</v>
      </c>
      <c r="G23" s="342">
        <f>SUM(G24)</f>
        <v>0</v>
      </c>
      <c r="H23" s="342">
        <f>SUM(H24)</f>
        <v>0</v>
      </c>
      <c r="I23" s="370">
        <f t="shared" si="0"/>
        <v>0</v>
      </c>
    </row>
    <row r="24" spans="1:9" ht="23.45" customHeight="1" x14ac:dyDescent="0.25">
      <c r="A24" s="354" t="s">
        <v>365</v>
      </c>
      <c r="B24" s="115">
        <v>903</v>
      </c>
      <c r="C24" s="210" t="s">
        <v>12</v>
      </c>
      <c r="D24" s="210" t="s">
        <v>14</v>
      </c>
      <c r="E24" s="218" t="s">
        <v>229</v>
      </c>
      <c r="F24" s="210" t="s">
        <v>18</v>
      </c>
      <c r="G24" s="342">
        <v>0</v>
      </c>
      <c r="H24" s="342">
        <v>0</v>
      </c>
      <c r="I24" s="370">
        <f t="shared" si="0"/>
        <v>0</v>
      </c>
    </row>
    <row r="25" spans="1:9" ht="23.25" x14ac:dyDescent="0.25">
      <c r="A25" s="14" t="s">
        <v>19</v>
      </c>
      <c r="B25" s="115">
        <v>903</v>
      </c>
      <c r="C25" s="210" t="s">
        <v>12</v>
      </c>
      <c r="D25" s="210" t="s">
        <v>14</v>
      </c>
      <c r="E25" s="218" t="s">
        <v>229</v>
      </c>
      <c r="F25" s="210" t="s">
        <v>20</v>
      </c>
      <c r="G25" s="342">
        <f>SUM(G26:G27)</f>
        <v>62000</v>
      </c>
      <c r="H25" s="342">
        <f>SUM(H26:H27)</f>
        <v>62000</v>
      </c>
      <c r="I25" s="370">
        <f t="shared" si="0"/>
        <v>0</v>
      </c>
    </row>
    <row r="26" spans="1:9" x14ac:dyDescent="0.25">
      <c r="A26" s="15" t="s">
        <v>367</v>
      </c>
      <c r="B26" s="115">
        <v>903</v>
      </c>
      <c r="C26" s="210" t="s">
        <v>12</v>
      </c>
      <c r="D26" s="210" t="s">
        <v>14</v>
      </c>
      <c r="E26" s="218" t="s">
        <v>229</v>
      </c>
      <c r="F26" s="210" t="s">
        <v>366</v>
      </c>
      <c r="G26" s="342">
        <v>58000</v>
      </c>
      <c r="H26" s="342">
        <v>52456.2</v>
      </c>
      <c r="I26" s="370">
        <f t="shared" si="0"/>
        <v>-5543.8000000000029</v>
      </c>
    </row>
    <row r="27" spans="1:9" x14ac:dyDescent="0.25">
      <c r="A27" s="15" t="s">
        <v>369</v>
      </c>
      <c r="B27" s="115">
        <v>903</v>
      </c>
      <c r="C27" s="210" t="s">
        <v>12</v>
      </c>
      <c r="D27" s="210" t="s">
        <v>14</v>
      </c>
      <c r="E27" s="218" t="s">
        <v>229</v>
      </c>
      <c r="F27" s="210" t="s">
        <v>368</v>
      </c>
      <c r="G27" s="342">
        <v>4000</v>
      </c>
      <c r="H27" s="342">
        <v>9543.7999999999993</v>
      </c>
      <c r="I27" s="370">
        <f t="shared" si="0"/>
        <v>5543.7999999999993</v>
      </c>
    </row>
    <row r="28" spans="1:9" ht="26.25" x14ac:dyDescent="0.25">
      <c r="A28" s="17" t="s">
        <v>22</v>
      </c>
      <c r="B28" s="115">
        <v>903</v>
      </c>
      <c r="C28" s="210" t="s">
        <v>12</v>
      </c>
      <c r="D28" s="210" t="s">
        <v>14</v>
      </c>
      <c r="E28" s="218" t="s">
        <v>230</v>
      </c>
      <c r="F28" s="210" t="s">
        <v>10</v>
      </c>
      <c r="G28" s="342">
        <f>SUM(G29+G31)</f>
        <v>40000</v>
      </c>
      <c r="H28" s="342">
        <f>SUM(H29+H31)</f>
        <v>40000</v>
      </c>
      <c r="I28" s="370">
        <f t="shared" si="0"/>
        <v>0</v>
      </c>
    </row>
    <row r="29" spans="1:9" x14ac:dyDescent="0.25">
      <c r="A29" s="14" t="s">
        <v>15</v>
      </c>
      <c r="B29" s="115">
        <v>903</v>
      </c>
      <c r="C29" s="217" t="s">
        <v>12</v>
      </c>
      <c r="D29" s="217" t="s">
        <v>14</v>
      </c>
      <c r="E29" s="218" t="s">
        <v>230</v>
      </c>
      <c r="F29" s="217" t="s">
        <v>16</v>
      </c>
      <c r="G29" s="342">
        <f>SUM(G30)</f>
        <v>40000</v>
      </c>
      <c r="H29" s="342">
        <f>SUM(H30)</f>
        <v>40000</v>
      </c>
      <c r="I29" s="370">
        <f t="shared" si="0"/>
        <v>0</v>
      </c>
    </row>
    <row r="30" spans="1:9" ht="23.45" customHeight="1" x14ac:dyDescent="0.25">
      <c r="A30" s="354" t="s">
        <v>365</v>
      </c>
      <c r="B30" s="115">
        <v>903</v>
      </c>
      <c r="C30" s="210" t="s">
        <v>12</v>
      </c>
      <c r="D30" s="210" t="s">
        <v>14</v>
      </c>
      <c r="E30" s="218" t="s">
        <v>230</v>
      </c>
      <c r="F30" s="210" t="s">
        <v>18</v>
      </c>
      <c r="G30" s="341">
        <v>40000</v>
      </c>
      <c r="H30" s="341">
        <v>40000</v>
      </c>
      <c r="I30" s="370">
        <f t="shared" si="0"/>
        <v>0</v>
      </c>
    </row>
    <row r="31" spans="1:9" ht="23.25" x14ac:dyDescent="0.25">
      <c r="A31" s="14" t="s">
        <v>19</v>
      </c>
      <c r="B31" s="115">
        <v>903</v>
      </c>
      <c r="C31" s="210" t="s">
        <v>12</v>
      </c>
      <c r="D31" s="210" t="s">
        <v>14</v>
      </c>
      <c r="E31" s="218" t="s">
        <v>230</v>
      </c>
      <c r="F31" s="210" t="s">
        <v>20</v>
      </c>
      <c r="G31" s="341">
        <f>SUM(G32)</f>
        <v>0</v>
      </c>
      <c r="H31" s="341">
        <f>SUM(H32)</f>
        <v>0</v>
      </c>
      <c r="I31" s="370">
        <f t="shared" si="0"/>
        <v>0</v>
      </c>
    </row>
    <row r="32" spans="1:9" x14ac:dyDescent="0.25">
      <c r="A32" s="215" t="s">
        <v>367</v>
      </c>
      <c r="B32" s="115">
        <v>903</v>
      </c>
      <c r="C32" s="210" t="s">
        <v>12</v>
      </c>
      <c r="D32" s="210" t="s">
        <v>14</v>
      </c>
      <c r="E32" s="218" t="s">
        <v>230</v>
      </c>
      <c r="F32" s="210" t="s">
        <v>366</v>
      </c>
      <c r="G32" s="341"/>
      <c r="H32" s="341"/>
      <c r="I32" s="370">
        <f t="shared" si="0"/>
        <v>0</v>
      </c>
    </row>
    <row r="33" spans="1:9" ht="18" x14ac:dyDescent="0.25">
      <c r="A33" s="27" t="s">
        <v>23</v>
      </c>
      <c r="B33" s="318" t="s">
        <v>24</v>
      </c>
      <c r="C33" s="318" t="s">
        <v>25</v>
      </c>
      <c r="D33" s="314" t="s">
        <v>9</v>
      </c>
      <c r="E33" s="314" t="s">
        <v>228</v>
      </c>
      <c r="F33" s="314" t="s">
        <v>10</v>
      </c>
      <c r="G33" s="290">
        <f>SUM(G34+G47+G96+G105)</f>
        <v>383249257.56</v>
      </c>
      <c r="H33" s="290">
        <f>SUM(H34+H47+H96+H105)</f>
        <v>387874234.18000001</v>
      </c>
      <c r="I33" s="369">
        <f t="shared" si="0"/>
        <v>4624976.6200000048</v>
      </c>
    </row>
    <row r="34" spans="1:9" x14ac:dyDescent="0.25">
      <c r="A34" s="13" t="s">
        <v>26</v>
      </c>
      <c r="B34" s="90">
        <v>903</v>
      </c>
      <c r="C34" s="318" t="s">
        <v>25</v>
      </c>
      <c r="D34" s="314" t="s">
        <v>27</v>
      </c>
      <c r="E34" s="314" t="s">
        <v>228</v>
      </c>
      <c r="F34" s="315" t="s">
        <v>10</v>
      </c>
      <c r="G34" s="290">
        <f>SUM(G35+G38+G41+G44)</f>
        <v>99012742.019999996</v>
      </c>
      <c r="H34" s="290">
        <f>SUM(H35+H38+H41+H44)</f>
        <v>99360384.019999996</v>
      </c>
      <c r="I34" s="369">
        <f t="shared" si="0"/>
        <v>347642</v>
      </c>
    </row>
    <row r="35" spans="1:9" x14ac:dyDescent="0.25">
      <c r="A35" s="17" t="s">
        <v>28</v>
      </c>
      <c r="B35" s="91">
        <v>903</v>
      </c>
      <c r="C35" s="217" t="s">
        <v>25</v>
      </c>
      <c r="D35" s="218" t="s">
        <v>27</v>
      </c>
      <c r="E35" s="218" t="s">
        <v>231</v>
      </c>
      <c r="F35" s="219" t="s">
        <v>10</v>
      </c>
      <c r="G35" s="342">
        <f>SUM(G36)</f>
        <v>23998742.02</v>
      </c>
      <c r="H35" s="342">
        <f>SUM(H36)</f>
        <v>24346384.02</v>
      </c>
      <c r="I35" s="370">
        <f t="shared" si="0"/>
        <v>347642</v>
      </c>
    </row>
    <row r="36" spans="1:9" ht="23.25" x14ac:dyDescent="0.25">
      <c r="A36" s="14" t="s">
        <v>19</v>
      </c>
      <c r="B36" s="91">
        <v>903</v>
      </c>
      <c r="C36" s="217" t="s">
        <v>25</v>
      </c>
      <c r="D36" s="218" t="s">
        <v>27</v>
      </c>
      <c r="E36" s="218" t="s">
        <v>231</v>
      </c>
      <c r="F36" s="217" t="s">
        <v>20</v>
      </c>
      <c r="G36" s="342">
        <f>SUM(G37:G37)</f>
        <v>23998742.02</v>
      </c>
      <c r="H36" s="342">
        <f>SUM(H37:H37)</f>
        <v>24346384.02</v>
      </c>
      <c r="I36" s="370">
        <f t="shared" si="0"/>
        <v>347642</v>
      </c>
    </row>
    <row r="37" spans="1:9" x14ac:dyDescent="0.25">
      <c r="A37" s="215" t="s">
        <v>367</v>
      </c>
      <c r="B37" s="91">
        <v>903</v>
      </c>
      <c r="C37" s="217" t="s">
        <v>25</v>
      </c>
      <c r="D37" s="218" t="s">
        <v>27</v>
      </c>
      <c r="E37" s="218" t="s">
        <v>231</v>
      </c>
      <c r="F37" s="217" t="s">
        <v>366</v>
      </c>
      <c r="G37" s="342">
        <v>23998742.02</v>
      </c>
      <c r="H37" s="342">
        <v>24346384.02</v>
      </c>
      <c r="I37" s="370">
        <f t="shared" si="0"/>
        <v>347642</v>
      </c>
    </row>
    <row r="38" spans="1:9" ht="26.25" x14ac:dyDescent="0.25">
      <c r="A38" s="17" t="s">
        <v>29</v>
      </c>
      <c r="B38" s="91">
        <v>903</v>
      </c>
      <c r="C38" s="217" t="s">
        <v>25</v>
      </c>
      <c r="D38" s="219" t="s">
        <v>27</v>
      </c>
      <c r="E38" s="218" t="s">
        <v>232</v>
      </c>
      <c r="F38" s="219" t="s">
        <v>10</v>
      </c>
      <c r="G38" s="342">
        <f t="shared" ref="G38:G39" si="1">SUM(G39)</f>
        <v>648000</v>
      </c>
      <c r="H38" s="342">
        <f t="shared" ref="H38:H39" si="2">SUM(H39)</f>
        <v>648000</v>
      </c>
      <c r="I38" s="370">
        <f t="shared" si="0"/>
        <v>0</v>
      </c>
    </row>
    <row r="39" spans="1:9" ht="23.25" x14ac:dyDescent="0.25">
      <c r="A39" s="14" t="s">
        <v>19</v>
      </c>
      <c r="B39" s="91">
        <v>903</v>
      </c>
      <c r="C39" s="217" t="s">
        <v>25</v>
      </c>
      <c r="D39" s="219" t="s">
        <v>27</v>
      </c>
      <c r="E39" s="218" t="s">
        <v>232</v>
      </c>
      <c r="F39" s="217" t="s">
        <v>20</v>
      </c>
      <c r="G39" s="342">
        <f t="shared" si="1"/>
        <v>648000</v>
      </c>
      <c r="H39" s="342">
        <f t="shared" si="2"/>
        <v>648000</v>
      </c>
      <c r="I39" s="370">
        <f t="shared" si="0"/>
        <v>0</v>
      </c>
    </row>
    <row r="40" spans="1:9" x14ac:dyDescent="0.25">
      <c r="A40" s="215" t="s">
        <v>367</v>
      </c>
      <c r="B40" s="91">
        <v>903</v>
      </c>
      <c r="C40" s="217" t="s">
        <v>25</v>
      </c>
      <c r="D40" s="219" t="s">
        <v>27</v>
      </c>
      <c r="E40" s="218" t="s">
        <v>232</v>
      </c>
      <c r="F40" s="217" t="s">
        <v>366</v>
      </c>
      <c r="G40" s="342">
        <v>648000</v>
      </c>
      <c r="H40" s="342">
        <v>648000</v>
      </c>
      <c r="I40" s="370">
        <f t="shared" si="0"/>
        <v>0</v>
      </c>
    </row>
    <row r="41" spans="1:9" ht="39" x14ac:dyDescent="0.25">
      <c r="A41" s="17" t="s">
        <v>30</v>
      </c>
      <c r="B41" s="91">
        <v>903</v>
      </c>
      <c r="C41" s="217" t="s">
        <v>25</v>
      </c>
      <c r="D41" s="219" t="s">
        <v>27</v>
      </c>
      <c r="E41" s="218" t="s">
        <v>233</v>
      </c>
      <c r="F41" s="219" t="s">
        <v>10</v>
      </c>
      <c r="G41" s="342">
        <f t="shared" ref="G41:G42" si="3">SUM(G42)</f>
        <v>73547500</v>
      </c>
      <c r="H41" s="342">
        <f t="shared" ref="H41:H42" si="4">SUM(H42)</f>
        <v>73547500</v>
      </c>
      <c r="I41" s="370">
        <f t="shared" si="0"/>
        <v>0</v>
      </c>
    </row>
    <row r="42" spans="1:9" ht="23.25" x14ac:dyDescent="0.25">
      <c r="A42" s="14" t="s">
        <v>19</v>
      </c>
      <c r="B42" s="91">
        <v>903</v>
      </c>
      <c r="C42" s="217" t="s">
        <v>25</v>
      </c>
      <c r="D42" s="219" t="s">
        <v>27</v>
      </c>
      <c r="E42" s="218" t="s">
        <v>233</v>
      </c>
      <c r="F42" s="217" t="s">
        <v>20</v>
      </c>
      <c r="G42" s="342">
        <f t="shared" si="3"/>
        <v>73547500</v>
      </c>
      <c r="H42" s="342">
        <f t="shared" si="4"/>
        <v>73547500</v>
      </c>
      <c r="I42" s="370">
        <f t="shared" si="0"/>
        <v>0</v>
      </c>
    </row>
    <row r="43" spans="1:9" x14ac:dyDescent="0.25">
      <c r="A43" s="215" t="s">
        <v>367</v>
      </c>
      <c r="B43" s="91">
        <v>903</v>
      </c>
      <c r="C43" s="217" t="s">
        <v>25</v>
      </c>
      <c r="D43" s="219" t="s">
        <v>27</v>
      </c>
      <c r="E43" s="218" t="s">
        <v>233</v>
      </c>
      <c r="F43" s="217" t="s">
        <v>366</v>
      </c>
      <c r="G43" s="342">
        <v>73547500</v>
      </c>
      <c r="H43" s="342">
        <v>73547500</v>
      </c>
      <c r="I43" s="370">
        <f t="shared" si="0"/>
        <v>0</v>
      </c>
    </row>
    <row r="44" spans="1:9" ht="64.5" x14ac:dyDescent="0.25">
      <c r="A44" s="16" t="s">
        <v>31</v>
      </c>
      <c r="B44" s="91">
        <v>903</v>
      </c>
      <c r="C44" s="217" t="s">
        <v>25</v>
      </c>
      <c r="D44" s="219" t="s">
        <v>27</v>
      </c>
      <c r="E44" s="218" t="s">
        <v>234</v>
      </c>
      <c r="F44" s="217" t="s">
        <v>10</v>
      </c>
      <c r="G44" s="342">
        <f t="shared" ref="G44:G45" si="5">SUM(G45)</f>
        <v>818500</v>
      </c>
      <c r="H44" s="342">
        <f t="shared" ref="H44:H45" si="6">SUM(H45)</f>
        <v>818500</v>
      </c>
      <c r="I44" s="370">
        <f t="shared" si="0"/>
        <v>0</v>
      </c>
    </row>
    <row r="45" spans="1:9" ht="23.25" x14ac:dyDescent="0.25">
      <c r="A45" s="14" t="s">
        <v>19</v>
      </c>
      <c r="B45" s="91">
        <v>903</v>
      </c>
      <c r="C45" s="217" t="s">
        <v>25</v>
      </c>
      <c r="D45" s="219" t="s">
        <v>27</v>
      </c>
      <c r="E45" s="218" t="s">
        <v>234</v>
      </c>
      <c r="F45" s="217" t="s">
        <v>20</v>
      </c>
      <c r="G45" s="342">
        <f t="shared" si="5"/>
        <v>818500</v>
      </c>
      <c r="H45" s="342">
        <f t="shared" si="6"/>
        <v>818500</v>
      </c>
      <c r="I45" s="370">
        <f t="shared" si="0"/>
        <v>0</v>
      </c>
    </row>
    <row r="46" spans="1:9" x14ac:dyDescent="0.25">
      <c r="A46" s="215" t="s">
        <v>367</v>
      </c>
      <c r="B46" s="91">
        <v>903</v>
      </c>
      <c r="C46" s="217" t="s">
        <v>25</v>
      </c>
      <c r="D46" s="219" t="s">
        <v>27</v>
      </c>
      <c r="E46" s="218" t="s">
        <v>234</v>
      </c>
      <c r="F46" s="217" t="s">
        <v>366</v>
      </c>
      <c r="G46" s="342">
        <v>818500</v>
      </c>
      <c r="H46" s="342">
        <v>818500</v>
      </c>
      <c r="I46" s="370">
        <f t="shared" si="0"/>
        <v>0</v>
      </c>
    </row>
    <row r="47" spans="1:9" x14ac:dyDescent="0.25">
      <c r="A47" s="13" t="s">
        <v>33</v>
      </c>
      <c r="B47" s="105">
        <v>903</v>
      </c>
      <c r="C47" s="310" t="s">
        <v>25</v>
      </c>
      <c r="D47" s="311" t="s">
        <v>34</v>
      </c>
      <c r="E47" s="311" t="s">
        <v>228</v>
      </c>
      <c r="F47" s="312" t="s">
        <v>10</v>
      </c>
      <c r="G47" s="340">
        <f>SUM(G48+G52+G56+G60+G64+G68+G72+G75+G78+G81+G90+G85+G88)</f>
        <v>239124330.53999999</v>
      </c>
      <c r="H47" s="340">
        <f>SUM(H48+H52+H60+H64+H68+H72+H75+H78+H81+H84+H89+H92+H93+H56)</f>
        <v>242428133.16</v>
      </c>
      <c r="I47" s="369">
        <f t="shared" si="0"/>
        <v>3303802.6200000048</v>
      </c>
    </row>
    <row r="48" spans="1:9" x14ac:dyDescent="0.25">
      <c r="A48" s="26" t="s">
        <v>35</v>
      </c>
      <c r="B48" s="124">
        <v>903</v>
      </c>
      <c r="C48" s="236" t="s">
        <v>25</v>
      </c>
      <c r="D48" s="255" t="s">
        <v>34</v>
      </c>
      <c r="E48" s="257" t="s">
        <v>235</v>
      </c>
      <c r="F48" s="259" t="s">
        <v>10</v>
      </c>
      <c r="G48" s="341">
        <f>SUM(G49)</f>
        <v>55253414.82</v>
      </c>
      <c r="H48" s="341">
        <f>SUM(H49)</f>
        <v>55700414.82</v>
      </c>
      <c r="I48" s="370">
        <f t="shared" si="0"/>
        <v>447000</v>
      </c>
    </row>
    <row r="49" spans="1:9" ht="23.25" x14ac:dyDescent="0.25">
      <c r="A49" s="14" t="s">
        <v>19</v>
      </c>
      <c r="B49" s="115">
        <v>903</v>
      </c>
      <c r="C49" s="210" t="s">
        <v>25</v>
      </c>
      <c r="D49" s="211" t="s">
        <v>34</v>
      </c>
      <c r="E49" s="257" t="s">
        <v>235</v>
      </c>
      <c r="F49" s="210" t="s">
        <v>20</v>
      </c>
      <c r="G49" s="341">
        <f>SUM(G50+G51)</f>
        <v>55253414.82</v>
      </c>
      <c r="H49" s="341">
        <f>SUM(H50+H51)</f>
        <v>55700414.82</v>
      </c>
      <c r="I49" s="370">
        <f t="shared" si="0"/>
        <v>447000</v>
      </c>
    </row>
    <row r="50" spans="1:9" x14ac:dyDescent="0.25">
      <c r="A50" s="215" t="s">
        <v>367</v>
      </c>
      <c r="B50" s="115">
        <v>903</v>
      </c>
      <c r="C50" s="210" t="s">
        <v>25</v>
      </c>
      <c r="D50" s="211" t="s">
        <v>34</v>
      </c>
      <c r="E50" s="257" t="s">
        <v>235</v>
      </c>
      <c r="F50" s="210" t="s">
        <v>366</v>
      </c>
      <c r="G50" s="341">
        <v>41129419.710000001</v>
      </c>
      <c r="H50" s="341">
        <v>41081823.880000003</v>
      </c>
      <c r="I50" s="370">
        <f t="shared" si="0"/>
        <v>-47595.829999998212</v>
      </c>
    </row>
    <row r="51" spans="1:9" x14ac:dyDescent="0.25">
      <c r="A51" s="24" t="s">
        <v>369</v>
      </c>
      <c r="B51" s="29">
        <v>903</v>
      </c>
      <c r="C51" s="272" t="s">
        <v>25</v>
      </c>
      <c r="D51" s="273" t="s">
        <v>34</v>
      </c>
      <c r="E51" s="257" t="s">
        <v>235</v>
      </c>
      <c r="F51" s="272" t="s">
        <v>368</v>
      </c>
      <c r="G51" s="309">
        <v>14123995.109999999</v>
      </c>
      <c r="H51" s="309">
        <v>14618590.939999999</v>
      </c>
      <c r="I51" s="370">
        <f t="shared" si="0"/>
        <v>494595.83000000007</v>
      </c>
    </row>
    <row r="52" spans="1:9" ht="26.25" x14ac:dyDescent="0.25">
      <c r="A52" s="30" t="s">
        <v>36</v>
      </c>
      <c r="B52" s="31">
        <v>903</v>
      </c>
      <c r="C52" s="299" t="s">
        <v>25</v>
      </c>
      <c r="D52" s="325" t="s">
        <v>34</v>
      </c>
      <c r="E52" s="323" t="s">
        <v>236</v>
      </c>
      <c r="F52" s="325" t="s">
        <v>10</v>
      </c>
      <c r="G52" s="32">
        <f>SUM(G53)</f>
        <v>1224000</v>
      </c>
      <c r="H52" s="32">
        <f>SUM(H53)</f>
        <v>1224000</v>
      </c>
      <c r="I52" s="370">
        <f t="shared" si="0"/>
        <v>0</v>
      </c>
    </row>
    <row r="53" spans="1:9" ht="23.25" x14ac:dyDescent="0.25">
      <c r="A53" s="14" t="s">
        <v>19</v>
      </c>
      <c r="B53" s="115">
        <v>903</v>
      </c>
      <c r="C53" s="210" t="s">
        <v>25</v>
      </c>
      <c r="D53" s="212" t="s">
        <v>34</v>
      </c>
      <c r="E53" s="323" t="s">
        <v>236</v>
      </c>
      <c r="F53" s="210" t="s">
        <v>20</v>
      </c>
      <c r="G53" s="341">
        <f>SUM(G54:G55)</f>
        <v>1224000</v>
      </c>
      <c r="H53" s="341">
        <f>SUM(H54:H55)</f>
        <v>1224000</v>
      </c>
      <c r="I53" s="370">
        <f t="shared" si="0"/>
        <v>0</v>
      </c>
    </row>
    <row r="54" spans="1:9" x14ac:dyDescent="0.25">
      <c r="A54" s="215" t="s">
        <v>367</v>
      </c>
      <c r="B54" s="115">
        <v>903</v>
      </c>
      <c r="C54" s="210" t="s">
        <v>25</v>
      </c>
      <c r="D54" s="212" t="s">
        <v>34</v>
      </c>
      <c r="E54" s="323" t="s">
        <v>236</v>
      </c>
      <c r="F54" s="210" t="s">
        <v>366</v>
      </c>
      <c r="G54" s="341">
        <v>968000</v>
      </c>
      <c r="H54" s="341">
        <v>968000</v>
      </c>
      <c r="I54" s="370">
        <f t="shared" si="0"/>
        <v>0</v>
      </c>
    </row>
    <row r="55" spans="1:9" x14ac:dyDescent="0.25">
      <c r="A55" s="253" t="s">
        <v>369</v>
      </c>
      <c r="B55" s="115">
        <v>903</v>
      </c>
      <c r="C55" s="210" t="s">
        <v>25</v>
      </c>
      <c r="D55" s="212" t="s">
        <v>34</v>
      </c>
      <c r="E55" s="323" t="s">
        <v>236</v>
      </c>
      <c r="F55" s="210" t="s">
        <v>368</v>
      </c>
      <c r="G55" s="341">
        <v>256000</v>
      </c>
      <c r="H55" s="341">
        <v>256000</v>
      </c>
      <c r="I55" s="370">
        <f t="shared" si="0"/>
        <v>0</v>
      </c>
    </row>
    <row r="56" spans="1:9" ht="51.75" x14ac:dyDescent="0.25">
      <c r="A56" s="366" t="s">
        <v>445</v>
      </c>
      <c r="B56" s="115">
        <v>903</v>
      </c>
      <c r="C56" s="210" t="s">
        <v>25</v>
      </c>
      <c r="D56" s="212" t="s">
        <v>34</v>
      </c>
      <c r="E56" s="218" t="s">
        <v>444</v>
      </c>
      <c r="F56" s="217" t="s">
        <v>10</v>
      </c>
      <c r="G56" s="217"/>
      <c r="H56" s="341">
        <f>SUM(H57)</f>
        <v>1720000</v>
      </c>
      <c r="I56" s="370">
        <f t="shared" si="0"/>
        <v>1720000</v>
      </c>
    </row>
    <row r="57" spans="1:9" ht="23.25" x14ac:dyDescent="0.25">
      <c r="A57" s="214" t="s">
        <v>19</v>
      </c>
      <c r="B57" s="115">
        <v>903</v>
      </c>
      <c r="C57" s="210" t="s">
        <v>25</v>
      </c>
      <c r="D57" s="212" t="s">
        <v>34</v>
      </c>
      <c r="E57" s="218" t="s">
        <v>444</v>
      </c>
      <c r="F57" s="217" t="s">
        <v>20</v>
      </c>
      <c r="G57" s="217"/>
      <c r="H57" s="341">
        <f>SUM(H58:H59)</f>
        <v>1720000</v>
      </c>
      <c r="I57" s="370">
        <f t="shared" si="0"/>
        <v>1720000</v>
      </c>
    </row>
    <row r="58" spans="1:9" x14ac:dyDescent="0.25">
      <c r="A58" s="215" t="s">
        <v>367</v>
      </c>
      <c r="B58" s="115">
        <v>903</v>
      </c>
      <c r="C58" s="210" t="s">
        <v>25</v>
      </c>
      <c r="D58" s="212" t="s">
        <v>34</v>
      </c>
      <c r="E58" s="218" t="s">
        <v>444</v>
      </c>
      <c r="F58" s="217" t="s">
        <v>366</v>
      </c>
      <c r="G58" s="217"/>
      <c r="H58" s="341">
        <v>1523133.38</v>
      </c>
      <c r="I58" s="370">
        <f t="shared" si="0"/>
        <v>1523133.38</v>
      </c>
    </row>
    <row r="59" spans="1:9" x14ac:dyDescent="0.25">
      <c r="A59" s="253" t="s">
        <v>369</v>
      </c>
      <c r="B59" s="115">
        <v>903</v>
      </c>
      <c r="C59" s="210" t="s">
        <v>25</v>
      </c>
      <c r="D59" s="212" t="s">
        <v>34</v>
      </c>
      <c r="E59" s="218" t="s">
        <v>444</v>
      </c>
      <c r="F59" s="217" t="s">
        <v>368</v>
      </c>
      <c r="G59" s="217"/>
      <c r="H59" s="341">
        <v>196866.62</v>
      </c>
      <c r="I59" s="370">
        <f t="shared" si="0"/>
        <v>196866.62</v>
      </c>
    </row>
    <row r="60" spans="1:9" ht="77.25" x14ac:dyDescent="0.25">
      <c r="A60" s="28" t="s">
        <v>37</v>
      </c>
      <c r="B60" s="115">
        <v>903</v>
      </c>
      <c r="C60" s="210" t="s">
        <v>25</v>
      </c>
      <c r="D60" s="212" t="s">
        <v>34</v>
      </c>
      <c r="E60" s="218" t="s">
        <v>237</v>
      </c>
      <c r="F60" s="217" t="s">
        <v>10</v>
      </c>
      <c r="G60" s="341">
        <f>SUM(G61)</f>
        <v>161459052</v>
      </c>
      <c r="H60" s="341">
        <f>SUM(H61)</f>
        <v>161459052</v>
      </c>
      <c r="I60" s="370">
        <f t="shared" si="0"/>
        <v>0</v>
      </c>
    </row>
    <row r="61" spans="1:9" ht="23.25" x14ac:dyDescent="0.25">
      <c r="A61" s="14" t="s">
        <v>19</v>
      </c>
      <c r="B61" s="115">
        <v>903</v>
      </c>
      <c r="C61" s="210" t="s">
        <v>25</v>
      </c>
      <c r="D61" s="212" t="s">
        <v>34</v>
      </c>
      <c r="E61" s="218" t="s">
        <v>237</v>
      </c>
      <c r="F61" s="217" t="s">
        <v>20</v>
      </c>
      <c r="G61" s="341">
        <f>SUM(G62:G63)</f>
        <v>161459052</v>
      </c>
      <c r="H61" s="341">
        <f>SUM(H62:H63)</f>
        <v>161459052</v>
      </c>
      <c r="I61" s="370">
        <f t="shared" si="0"/>
        <v>0</v>
      </c>
    </row>
    <row r="62" spans="1:9" x14ac:dyDescent="0.25">
      <c r="A62" s="215" t="s">
        <v>367</v>
      </c>
      <c r="B62" s="115">
        <v>903</v>
      </c>
      <c r="C62" s="210" t="s">
        <v>25</v>
      </c>
      <c r="D62" s="212" t="s">
        <v>34</v>
      </c>
      <c r="E62" s="218" t="s">
        <v>237</v>
      </c>
      <c r="F62" s="217" t="s">
        <v>366</v>
      </c>
      <c r="G62" s="341">
        <v>119892442.68000001</v>
      </c>
      <c r="H62" s="341">
        <v>121052229.54000001</v>
      </c>
      <c r="I62" s="370">
        <f t="shared" si="0"/>
        <v>1159786.8599999994</v>
      </c>
    </row>
    <row r="63" spans="1:9" x14ac:dyDescent="0.25">
      <c r="A63" s="253" t="s">
        <v>369</v>
      </c>
      <c r="B63" s="115">
        <v>903</v>
      </c>
      <c r="C63" s="210" t="s">
        <v>25</v>
      </c>
      <c r="D63" s="212" t="s">
        <v>34</v>
      </c>
      <c r="E63" s="218" t="s">
        <v>237</v>
      </c>
      <c r="F63" s="217" t="s">
        <v>368</v>
      </c>
      <c r="G63" s="341">
        <v>41566609.32</v>
      </c>
      <c r="H63" s="341">
        <v>40406822.460000001</v>
      </c>
      <c r="I63" s="370">
        <f t="shared" si="0"/>
        <v>-1159786.8599999994</v>
      </c>
    </row>
    <row r="64" spans="1:9" ht="26.25" x14ac:dyDescent="0.25">
      <c r="A64" s="17" t="s">
        <v>38</v>
      </c>
      <c r="B64" s="91">
        <v>903</v>
      </c>
      <c r="C64" s="217" t="s">
        <v>25</v>
      </c>
      <c r="D64" s="212" t="s">
        <v>34</v>
      </c>
      <c r="E64" s="218" t="s">
        <v>238</v>
      </c>
      <c r="F64" s="219" t="s">
        <v>10</v>
      </c>
      <c r="G64" s="342">
        <f>SUM(G65)</f>
        <v>2754500</v>
      </c>
      <c r="H64" s="342">
        <f>SUM(H65)</f>
        <v>2754500</v>
      </c>
      <c r="I64" s="370">
        <f t="shared" si="0"/>
        <v>0</v>
      </c>
    </row>
    <row r="65" spans="1:9" ht="23.25" x14ac:dyDescent="0.25">
      <c r="A65" s="14" t="s">
        <v>19</v>
      </c>
      <c r="B65" s="115">
        <v>903</v>
      </c>
      <c r="C65" s="210" t="s">
        <v>25</v>
      </c>
      <c r="D65" s="212" t="s">
        <v>34</v>
      </c>
      <c r="E65" s="218" t="s">
        <v>238</v>
      </c>
      <c r="F65" s="217" t="s">
        <v>20</v>
      </c>
      <c r="G65" s="341">
        <f>SUM(G66:G67)</f>
        <v>2754500</v>
      </c>
      <c r="H65" s="341">
        <f>SUM(H66:H67)</f>
        <v>2754500</v>
      </c>
      <c r="I65" s="370">
        <f t="shared" si="0"/>
        <v>0</v>
      </c>
    </row>
    <row r="66" spans="1:9" x14ac:dyDescent="0.25">
      <c r="A66" s="215" t="s">
        <v>367</v>
      </c>
      <c r="B66" s="115">
        <v>903</v>
      </c>
      <c r="C66" s="210" t="s">
        <v>25</v>
      </c>
      <c r="D66" s="211" t="s">
        <v>34</v>
      </c>
      <c r="E66" s="218" t="s">
        <v>238</v>
      </c>
      <c r="F66" s="217" t="s">
        <v>366</v>
      </c>
      <c r="G66" s="341">
        <v>1967000</v>
      </c>
      <c r="H66" s="341">
        <v>1967000</v>
      </c>
      <c r="I66" s="370">
        <f t="shared" si="0"/>
        <v>0</v>
      </c>
    </row>
    <row r="67" spans="1:9" x14ac:dyDescent="0.25">
      <c r="A67" s="253" t="s">
        <v>369</v>
      </c>
      <c r="B67" s="29">
        <v>903</v>
      </c>
      <c r="C67" s="272" t="s">
        <v>25</v>
      </c>
      <c r="D67" s="273" t="s">
        <v>34</v>
      </c>
      <c r="E67" s="218" t="s">
        <v>238</v>
      </c>
      <c r="F67" s="217" t="s">
        <v>368</v>
      </c>
      <c r="G67" s="341">
        <v>787500</v>
      </c>
      <c r="H67" s="341">
        <v>787500</v>
      </c>
      <c r="I67" s="370">
        <f t="shared" si="0"/>
        <v>0</v>
      </c>
    </row>
    <row r="68" spans="1:9" ht="64.5" x14ac:dyDescent="0.25">
      <c r="A68" s="16" t="s">
        <v>31</v>
      </c>
      <c r="B68" s="115">
        <v>903</v>
      </c>
      <c r="C68" s="210" t="s">
        <v>25</v>
      </c>
      <c r="D68" s="212" t="s">
        <v>34</v>
      </c>
      <c r="E68" s="218" t="s">
        <v>234</v>
      </c>
      <c r="F68" s="217" t="s">
        <v>10</v>
      </c>
      <c r="G68" s="341">
        <f>SUM(G69)</f>
        <v>5189500</v>
      </c>
      <c r="H68" s="341">
        <f>SUM(H69)</f>
        <v>5189500</v>
      </c>
      <c r="I68" s="370">
        <f t="shared" si="0"/>
        <v>0</v>
      </c>
    </row>
    <row r="69" spans="1:9" ht="23.25" x14ac:dyDescent="0.25">
      <c r="A69" s="14" t="s">
        <v>19</v>
      </c>
      <c r="B69" s="115">
        <v>903</v>
      </c>
      <c r="C69" s="210" t="s">
        <v>25</v>
      </c>
      <c r="D69" s="212" t="s">
        <v>34</v>
      </c>
      <c r="E69" s="218" t="s">
        <v>234</v>
      </c>
      <c r="F69" s="217" t="s">
        <v>20</v>
      </c>
      <c r="G69" s="341">
        <f>SUM(G70:G71)</f>
        <v>5189500</v>
      </c>
      <c r="H69" s="341">
        <f>SUM(H70:H71)</f>
        <v>5189500</v>
      </c>
      <c r="I69" s="370">
        <f t="shared" si="0"/>
        <v>0</v>
      </c>
    </row>
    <row r="70" spans="1:9" x14ac:dyDescent="0.25">
      <c r="A70" s="215" t="s">
        <v>367</v>
      </c>
      <c r="B70" s="115">
        <v>903</v>
      </c>
      <c r="C70" s="210" t="s">
        <v>25</v>
      </c>
      <c r="D70" s="211" t="s">
        <v>34</v>
      </c>
      <c r="E70" s="218" t="s">
        <v>234</v>
      </c>
      <c r="F70" s="217" t="s">
        <v>366</v>
      </c>
      <c r="G70" s="341">
        <v>4599100</v>
      </c>
      <c r="H70" s="341">
        <v>4599100</v>
      </c>
      <c r="I70" s="370">
        <f t="shared" si="0"/>
        <v>0</v>
      </c>
    </row>
    <row r="71" spans="1:9" x14ac:dyDescent="0.25">
      <c r="A71" s="253" t="s">
        <v>369</v>
      </c>
      <c r="B71" s="29">
        <v>903</v>
      </c>
      <c r="C71" s="272" t="s">
        <v>25</v>
      </c>
      <c r="D71" s="273" t="s">
        <v>34</v>
      </c>
      <c r="E71" s="218" t="s">
        <v>234</v>
      </c>
      <c r="F71" s="217" t="s">
        <v>368</v>
      </c>
      <c r="G71" s="341">
        <v>590400</v>
      </c>
      <c r="H71" s="341">
        <v>590400</v>
      </c>
      <c r="I71" s="370">
        <f t="shared" si="0"/>
        <v>0</v>
      </c>
    </row>
    <row r="72" spans="1:9" ht="26.25" x14ac:dyDescent="0.25">
      <c r="A72" s="17" t="s">
        <v>32</v>
      </c>
      <c r="B72" s="91">
        <v>903</v>
      </c>
      <c r="C72" s="217" t="s">
        <v>25</v>
      </c>
      <c r="D72" s="219" t="s">
        <v>34</v>
      </c>
      <c r="E72" s="218" t="s">
        <v>239</v>
      </c>
      <c r="F72" s="217" t="s">
        <v>10</v>
      </c>
      <c r="G72" s="342">
        <f t="shared" ref="G72:G73" si="7">SUM(G73)</f>
        <v>0</v>
      </c>
      <c r="H72" s="342">
        <f t="shared" ref="H72:H73" si="8">SUM(H73)</f>
        <v>0</v>
      </c>
      <c r="I72" s="370">
        <f t="shared" si="0"/>
        <v>0</v>
      </c>
    </row>
    <row r="73" spans="1:9" ht="23.25" x14ac:dyDescent="0.25">
      <c r="A73" s="14" t="s">
        <v>19</v>
      </c>
      <c r="B73" s="91">
        <v>903</v>
      </c>
      <c r="C73" s="217" t="s">
        <v>25</v>
      </c>
      <c r="D73" s="219" t="s">
        <v>34</v>
      </c>
      <c r="E73" s="218" t="s">
        <v>239</v>
      </c>
      <c r="F73" s="217" t="s">
        <v>20</v>
      </c>
      <c r="G73" s="342">
        <f t="shared" si="7"/>
        <v>0</v>
      </c>
      <c r="H73" s="342">
        <f t="shared" si="8"/>
        <v>0</v>
      </c>
      <c r="I73" s="370">
        <f t="shared" si="0"/>
        <v>0</v>
      </c>
    </row>
    <row r="74" spans="1:9" x14ac:dyDescent="0.25">
      <c r="A74" s="215" t="s">
        <v>367</v>
      </c>
      <c r="B74" s="91">
        <v>903</v>
      </c>
      <c r="C74" s="217" t="s">
        <v>25</v>
      </c>
      <c r="D74" s="219" t="s">
        <v>34</v>
      </c>
      <c r="E74" s="218" t="s">
        <v>239</v>
      </c>
      <c r="F74" s="217" t="s">
        <v>366</v>
      </c>
      <c r="G74" s="342"/>
      <c r="H74" s="342"/>
      <c r="I74" s="370">
        <f t="shared" si="0"/>
        <v>0</v>
      </c>
    </row>
    <row r="75" spans="1:9" ht="26.25" x14ac:dyDescent="0.25">
      <c r="A75" s="17" t="s">
        <v>39</v>
      </c>
      <c r="B75" s="115">
        <v>903</v>
      </c>
      <c r="C75" s="210" t="s">
        <v>25</v>
      </c>
      <c r="D75" s="211" t="s">
        <v>34</v>
      </c>
      <c r="E75" s="218" t="s">
        <v>240</v>
      </c>
      <c r="F75" s="210" t="s">
        <v>10</v>
      </c>
      <c r="G75" s="341">
        <f t="shared" ref="G75:G76" si="9">SUM(G76)</f>
        <v>5809902.7199999997</v>
      </c>
      <c r="H75" s="341">
        <f t="shared" ref="H75:H76" si="10">SUM(H76)</f>
        <v>5812902.7199999997</v>
      </c>
      <c r="I75" s="370">
        <f t="shared" si="0"/>
        <v>3000</v>
      </c>
    </row>
    <row r="76" spans="1:9" ht="23.25" x14ac:dyDescent="0.25">
      <c r="A76" s="14" t="s">
        <v>19</v>
      </c>
      <c r="B76" s="115">
        <v>903</v>
      </c>
      <c r="C76" s="210" t="s">
        <v>25</v>
      </c>
      <c r="D76" s="211" t="s">
        <v>34</v>
      </c>
      <c r="E76" s="218" t="s">
        <v>240</v>
      </c>
      <c r="F76" s="210" t="s">
        <v>20</v>
      </c>
      <c r="G76" s="341">
        <f t="shared" si="9"/>
        <v>5809902.7199999997</v>
      </c>
      <c r="H76" s="341">
        <f t="shared" si="10"/>
        <v>5812902.7199999997</v>
      </c>
      <c r="I76" s="370">
        <f t="shared" si="0"/>
        <v>3000</v>
      </c>
    </row>
    <row r="77" spans="1:9" x14ac:dyDescent="0.25">
      <c r="A77" s="215" t="s">
        <v>367</v>
      </c>
      <c r="B77" s="115">
        <v>903</v>
      </c>
      <c r="C77" s="210" t="s">
        <v>25</v>
      </c>
      <c r="D77" s="211" t="s">
        <v>34</v>
      </c>
      <c r="E77" s="218" t="s">
        <v>240</v>
      </c>
      <c r="F77" s="210" t="s">
        <v>366</v>
      </c>
      <c r="G77" s="341">
        <v>5809902.7199999997</v>
      </c>
      <c r="H77" s="341">
        <v>5812902.7199999997</v>
      </c>
      <c r="I77" s="370">
        <f t="shared" si="0"/>
        <v>3000</v>
      </c>
    </row>
    <row r="78" spans="1:9" ht="26.25" x14ac:dyDescent="0.25">
      <c r="A78" s="17" t="s">
        <v>40</v>
      </c>
      <c r="B78" s="115">
        <v>903</v>
      </c>
      <c r="C78" s="210" t="s">
        <v>25</v>
      </c>
      <c r="D78" s="212" t="s">
        <v>34</v>
      </c>
      <c r="E78" s="218" t="s">
        <v>241</v>
      </c>
      <c r="F78" s="210" t="s">
        <v>10</v>
      </c>
      <c r="G78" s="341">
        <f t="shared" ref="G78:G79" si="11">SUM(G79)</f>
        <v>48000</v>
      </c>
      <c r="H78" s="341">
        <f t="shared" ref="H78:H79" si="12">SUM(H79)</f>
        <v>48000</v>
      </c>
      <c r="I78" s="370">
        <f t="shared" si="0"/>
        <v>0</v>
      </c>
    </row>
    <row r="79" spans="1:9" ht="23.25" x14ac:dyDescent="0.25">
      <c r="A79" s="14" t="s">
        <v>19</v>
      </c>
      <c r="B79" s="115">
        <v>903</v>
      </c>
      <c r="C79" s="210" t="s">
        <v>25</v>
      </c>
      <c r="D79" s="212" t="s">
        <v>34</v>
      </c>
      <c r="E79" s="218" t="s">
        <v>241</v>
      </c>
      <c r="F79" s="210" t="s">
        <v>20</v>
      </c>
      <c r="G79" s="341">
        <f t="shared" si="11"/>
        <v>48000</v>
      </c>
      <c r="H79" s="341">
        <f t="shared" si="12"/>
        <v>48000</v>
      </c>
      <c r="I79" s="370">
        <f t="shared" si="0"/>
        <v>0</v>
      </c>
    </row>
    <row r="80" spans="1:9" x14ac:dyDescent="0.25">
      <c r="A80" s="215" t="s">
        <v>367</v>
      </c>
      <c r="B80" s="31">
        <v>903</v>
      </c>
      <c r="C80" s="299" t="s">
        <v>25</v>
      </c>
      <c r="D80" s="325" t="s">
        <v>34</v>
      </c>
      <c r="E80" s="218" t="s">
        <v>241</v>
      </c>
      <c r="F80" s="299">
        <v>610</v>
      </c>
      <c r="G80" s="32">
        <v>48000</v>
      </c>
      <c r="H80" s="32">
        <v>48000</v>
      </c>
      <c r="I80" s="370">
        <f t="shared" si="0"/>
        <v>0</v>
      </c>
    </row>
    <row r="81" spans="1:9" ht="26.25" x14ac:dyDescent="0.25">
      <c r="A81" s="30" t="s">
        <v>41</v>
      </c>
      <c r="B81" s="31">
        <v>903</v>
      </c>
      <c r="C81" s="299" t="s">
        <v>25</v>
      </c>
      <c r="D81" s="325" t="s">
        <v>34</v>
      </c>
      <c r="E81" s="323" t="s">
        <v>242</v>
      </c>
      <c r="F81" s="299" t="s">
        <v>10</v>
      </c>
      <c r="G81" s="32">
        <f t="shared" ref="G81:G82" si="13">SUM(G82)</f>
        <v>5259746</v>
      </c>
      <c r="H81" s="32">
        <f t="shared" ref="H81:H82" si="14">SUM(H82)</f>
        <v>5728549</v>
      </c>
      <c r="I81" s="370">
        <f t="shared" si="0"/>
        <v>468803</v>
      </c>
    </row>
    <row r="82" spans="1:9" ht="23.25" x14ac:dyDescent="0.25">
      <c r="A82" s="14" t="s">
        <v>19</v>
      </c>
      <c r="B82" s="115">
        <v>903</v>
      </c>
      <c r="C82" s="210" t="s">
        <v>25</v>
      </c>
      <c r="D82" s="212" t="s">
        <v>34</v>
      </c>
      <c r="E82" s="323" t="s">
        <v>242</v>
      </c>
      <c r="F82" s="210" t="s">
        <v>20</v>
      </c>
      <c r="G82" s="341">
        <f t="shared" si="13"/>
        <v>5259746</v>
      </c>
      <c r="H82" s="341">
        <f t="shared" si="14"/>
        <v>5728549</v>
      </c>
      <c r="I82" s="370">
        <f t="shared" si="0"/>
        <v>468803</v>
      </c>
    </row>
    <row r="83" spans="1:9" x14ac:dyDescent="0.25">
      <c r="A83" s="215" t="s">
        <v>367</v>
      </c>
      <c r="B83" s="115">
        <v>903</v>
      </c>
      <c r="C83" s="210" t="s">
        <v>25</v>
      </c>
      <c r="D83" s="212" t="s">
        <v>34</v>
      </c>
      <c r="E83" s="323" t="s">
        <v>242</v>
      </c>
      <c r="F83" s="210" t="s">
        <v>366</v>
      </c>
      <c r="G83" s="341">
        <v>5259746</v>
      </c>
      <c r="H83" s="341">
        <v>5728549</v>
      </c>
      <c r="I83" s="370">
        <f t="shared" si="0"/>
        <v>468803</v>
      </c>
    </row>
    <row r="84" spans="1:9" ht="26.25" x14ac:dyDescent="0.25">
      <c r="A84" s="17" t="s">
        <v>40</v>
      </c>
      <c r="B84" s="115">
        <v>903</v>
      </c>
      <c r="C84" s="210" t="s">
        <v>25</v>
      </c>
      <c r="D84" s="212" t="s">
        <v>34</v>
      </c>
      <c r="E84" s="218" t="s">
        <v>241</v>
      </c>
      <c r="F84" s="210" t="s">
        <v>10</v>
      </c>
      <c r="G84" s="341">
        <f t="shared" ref="G84:G91" si="15">SUM(G85)</f>
        <v>46000</v>
      </c>
      <c r="H84" s="341">
        <f t="shared" ref="H84:H91" si="16">SUM(H85)</f>
        <v>46000</v>
      </c>
      <c r="I84" s="370">
        <f t="shared" si="0"/>
        <v>0</v>
      </c>
    </row>
    <row r="85" spans="1:9" ht="23.25" x14ac:dyDescent="0.25">
      <c r="A85" s="14" t="s">
        <v>19</v>
      </c>
      <c r="B85" s="115">
        <v>903</v>
      </c>
      <c r="C85" s="210" t="s">
        <v>25</v>
      </c>
      <c r="D85" s="212" t="s">
        <v>34</v>
      </c>
      <c r="E85" s="218" t="s">
        <v>241</v>
      </c>
      <c r="F85" s="210" t="s">
        <v>20</v>
      </c>
      <c r="G85" s="341">
        <f t="shared" si="15"/>
        <v>46000</v>
      </c>
      <c r="H85" s="341">
        <f t="shared" si="16"/>
        <v>46000</v>
      </c>
      <c r="I85" s="370">
        <f t="shared" ref="I85:I148" si="17">SUM(H85-G85)</f>
        <v>0</v>
      </c>
    </row>
    <row r="86" spans="1:9" x14ac:dyDescent="0.25">
      <c r="A86" s="215" t="s">
        <v>367</v>
      </c>
      <c r="B86" s="115">
        <v>903</v>
      </c>
      <c r="C86" s="210" t="s">
        <v>25</v>
      </c>
      <c r="D86" s="212" t="s">
        <v>34</v>
      </c>
      <c r="E86" s="218" t="s">
        <v>241</v>
      </c>
      <c r="F86" s="210" t="s">
        <v>366</v>
      </c>
      <c r="G86" s="341">
        <v>46000</v>
      </c>
      <c r="H86" s="341">
        <v>46000</v>
      </c>
      <c r="I86" s="370">
        <f t="shared" si="17"/>
        <v>0</v>
      </c>
    </row>
    <row r="87" spans="1:9" ht="47.45" customHeight="1" x14ac:dyDescent="0.25">
      <c r="A87" s="221" t="s">
        <v>406</v>
      </c>
      <c r="B87" s="115">
        <v>903</v>
      </c>
      <c r="C87" s="210" t="s">
        <v>25</v>
      </c>
      <c r="D87" s="212" t="s">
        <v>34</v>
      </c>
      <c r="E87" s="218" t="s">
        <v>407</v>
      </c>
      <c r="F87" s="210" t="s">
        <v>10</v>
      </c>
      <c r="G87" s="341">
        <f t="shared" si="15"/>
        <v>1523037</v>
      </c>
      <c r="H87" s="341">
        <f t="shared" si="16"/>
        <v>1523037</v>
      </c>
      <c r="I87" s="370">
        <f t="shared" si="17"/>
        <v>0</v>
      </c>
    </row>
    <row r="88" spans="1:9" ht="26.45" customHeight="1" x14ac:dyDescent="0.25">
      <c r="A88" s="214" t="s">
        <v>19</v>
      </c>
      <c r="B88" s="115">
        <v>903</v>
      </c>
      <c r="C88" s="210" t="s">
        <v>25</v>
      </c>
      <c r="D88" s="212" t="s">
        <v>34</v>
      </c>
      <c r="E88" s="218" t="s">
        <v>407</v>
      </c>
      <c r="F88" s="210" t="s">
        <v>20</v>
      </c>
      <c r="G88" s="341">
        <f t="shared" si="15"/>
        <v>1523037</v>
      </c>
      <c r="H88" s="341">
        <f t="shared" si="16"/>
        <v>1523037</v>
      </c>
      <c r="I88" s="370">
        <f t="shared" si="17"/>
        <v>0</v>
      </c>
    </row>
    <row r="89" spans="1:9" x14ac:dyDescent="0.25">
      <c r="A89" s="215" t="s">
        <v>367</v>
      </c>
      <c r="B89" s="115">
        <v>903</v>
      </c>
      <c r="C89" s="210" t="s">
        <v>25</v>
      </c>
      <c r="D89" s="212" t="s">
        <v>34</v>
      </c>
      <c r="E89" s="218" t="s">
        <v>407</v>
      </c>
      <c r="F89" s="210" t="s">
        <v>366</v>
      </c>
      <c r="G89" s="341">
        <v>1523037</v>
      </c>
      <c r="H89" s="341">
        <v>1523037</v>
      </c>
      <c r="I89" s="370">
        <f t="shared" si="17"/>
        <v>0</v>
      </c>
    </row>
    <row r="90" spans="1:9" ht="26.25" x14ac:dyDescent="0.25">
      <c r="A90" s="221" t="s">
        <v>408</v>
      </c>
      <c r="B90" s="115">
        <v>903</v>
      </c>
      <c r="C90" s="210" t="s">
        <v>25</v>
      </c>
      <c r="D90" s="212" t="s">
        <v>34</v>
      </c>
      <c r="E90" s="218" t="s">
        <v>409</v>
      </c>
      <c r="F90" s="210" t="s">
        <v>10</v>
      </c>
      <c r="G90" s="341">
        <f t="shared" si="15"/>
        <v>557178</v>
      </c>
      <c r="H90" s="341">
        <f t="shared" si="16"/>
        <v>557178</v>
      </c>
      <c r="I90" s="370">
        <f t="shared" si="17"/>
        <v>0</v>
      </c>
    </row>
    <row r="91" spans="1:9" ht="27.6" customHeight="1" x14ac:dyDescent="0.25">
      <c r="A91" s="214" t="s">
        <v>19</v>
      </c>
      <c r="B91" s="115">
        <v>903</v>
      </c>
      <c r="C91" s="210" t="s">
        <v>25</v>
      </c>
      <c r="D91" s="212" t="s">
        <v>34</v>
      </c>
      <c r="E91" s="218" t="s">
        <v>409</v>
      </c>
      <c r="F91" s="210" t="s">
        <v>20</v>
      </c>
      <c r="G91" s="341">
        <f t="shared" si="15"/>
        <v>557178</v>
      </c>
      <c r="H91" s="341">
        <f t="shared" si="16"/>
        <v>557178</v>
      </c>
      <c r="I91" s="370">
        <f t="shared" si="17"/>
        <v>0</v>
      </c>
    </row>
    <row r="92" spans="1:9" ht="18" customHeight="1" x14ac:dyDescent="0.25">
      <c r="A92" s="215" t="s">
        <v>367</v>
      </c>
      <c r="B92" s="115">
        <v>903</v>
      </c>
      <c r="C92" s="210" t="s">
        <v>25</v>
      </c>
      <c r="D92" s="212" t="s">
        <v>34</v>
      </c>
      <c r="E92" s="218" t="s">
        <v>409</v>
      </c>
      <c r="F92" s="210" t="s">
        <v>366</v>
      </c>
      <c r="G92" s="341">
        <v>557178</v>
      </c>
      <c r="H92" s="341">
        <v>557178</v>
      </c>
      <c r="I92" s="370">
        <f t="shared" si="17"/>
        <v>0</v>
      </c>
    </row>
    <row r="93" spans="1:9" ht="26.25" x14ac:dyDescent="0.25">
      <c r="A93" s="221" t="s">
        <v>431</v>
      </c>
      <c r="B93" s="115">
        <v>903</v>
      </c>
      <c r="C93" s="210" t="s">
        <v>25</v>
      </c>
      <c r="D93" s="212" t="s">
        <v>34</v>
      </c>
      <c r="E93" s="218" t="s">
        <v>432</v>
      </c>
      <c r="F93" s="210" t="s">
        <v>10</v>
      </c>
      <c r="G93" s="341"/>
      <c r="H93" s="341">
        <f t="shared" ref="H93:H94" si="18">SUM(H94)</f>
        <v>664999.62</v>
      </c>
      <c r="I93" s="370">
        <f t="shared" si="17"/>
        <v>664999.62</v>
      </c>
    </row>
    <row r="94" spans="1:9" ht="23.25" x14ac:dyDescent="0.25">
      <c r="A94" s="214" t="s">
        <v>19</v>
      </c>
      <c r="B94" s="115">
        <v>903</v>
      </c>
      <c r="C94" s="210" t="s">
        <v>25</v>
      </c>
      <c r="D94" s="212" t="s">
        <v>34</v>
      </c>
      <c r="E94" s="218" t="s">
        <v>432</v>
      </c>
      <c r="F94" s="210" t="s">
        <v>20</v>
      </c>
      <c r="G94" s="341"/>
      <c r="H94" s="341">
        <f t="shared" si="18"/>
        <v>664999.62</v>
      </c>
      <c r="I94" s="370">
        <f t="shared" si="17"/>
        <v>664999.62</v>
      </c>
    </row>
    <row r="95" spans="1:9" ht="18" customHeight="1" x14ac:dyDescent="0.25">
      <c r="A95" s="215" t="s">
        <v>367</v>
      </c>
      <c r="B95" s="115">
        <v>903</v>
      </c>
      <c r="C95" s="210" t="s">
        <v>25</v>
      </c>
      <c r="D95" s="212" t="s">
        <v>34</v>
      </c>
      <c r="E95" s="218" t="s">
        <v>432</v>
      </c>
      <c r="F95" s="210" t="s">
        <v>366</v>
      </c>
      <c r="G95" s="341"/>
      <c r="H95" s="341">
        <v>664999.62</v>
      </c>
      <c r="I95" s="370">
        <f t="shared" si="17"/>
        <v>664999.62</v>
      </c>
    </row>
    <row r="96" spans="1:9" x14ac:dyDescent="0.25">
      <c r="A96" s="13" t="s">
        <v>42</v>
      </c>
      <c r="B96" s="105">
        <v>903</v>
      </c>
      <c r="C96" s="310" t="s">
        <v>25</v>
      </c>
      <c r="D96" s="312" t="s">
        <v>25</v>
      </c>
      <c r="E96" s="311" t="s">
        <v>228</v>
      </c>
      <c r="F96" s="312" t="s">
        <v>10</v>
      </c>
      <c r="G96" s="340">
        <f>SUM(G97+G101)</f>
        <v>1152000</v>
      </c>
      <c r="H96" s="340">
        <f>SUM(H97+H101)</f>
        <v>1152000</v>
      </c>
      <c r="I96" s="370">
        <f t="shared" si="17"/>
        <v>0</v>
      </c>
    </row>
    <row r="97" spans="1:9" ht="64.5" x14ac:dyDescent="0.25">
      <c r="A97" s="17" t="s">
        <v>43</v>
      </c>
      <c r="B97" s="115">
        <v>903</v>
      </c>
      <c r="C97" s="210" t="s">
        <v>25</v>
      </c>
      <c r="D97" s="212" t="s">
        <v>25</v>
      </c>
      <c r="E97" s="218" t="s">
        <v>243</v>
      </c>
      <c r="F97" s="217" t="s">
        <v>10</v>
      </c>
      <c r="G97" s="341">
        <f>SUM(G98)</f>
        <v>432000</v>
      </c>
      <c r="H97" s="341">
        <f>SUM(H98)</f>
        <v>432000</v>
      </c>
      <c r="I97" s="370">
        <f t="shared" si="17"/>
        <v>0</v>
      </c>
    </row>
    <row r="98" spans="1:9" ht="23.25" x14ac:dyDescent="0.25">
      <c r="A98" s="14" t="s">
        <v>19</v>
      </c>
      <c r="B98" s="115">
        <v>903</v>
      </c>
      <c r="C98" s="210" t="s">
        <v>25</v>
      </c>
      <c r="D98" s="212" t="s">
        <v>25</v>
      </c>
      <c r="E98" s="218" t="s">
        <v>243</v>
      </c>
      <c r="F98" s="217" t="s">
        <v>20</v>
      </c>
      <c r="G98" s="341">
        <f>SUM(G99:G100)</f>
        <v>432000</v>
      </c>
      <c r="H98" s="341">
        <f>SUM(H99:H100)</f>
        <v>432000</v>
      </c>
      <c r="I98" s="370">
        <f t="shared" si="17"/>
        <v>0</v>
      </c>
    </row>
    <row r="99" spans="1:9" x14ac:dyDescent="0.25">
      <c r="A99" s="215" t="s">
        <v>367</v>
      </c>
      <c r="B99" s="115">
        <v>903</v>
      </c>
      <c r="C99" s="210" t="s">
        <v>25</v>
      </c>
      <c r="D99" s="211" t="s">
        <v>25</v>
      </c>
      <c r="E99" s="218" t="s">
        <v>243</v>
      </c>
      <c r="F99" s="210" t="s">
        <v>366</v>
      </c>
      <c r="G99" s="341">
        <v>309420</v>
      </c>
      <c r="H99" s="341">
        <v>309420</v>
      </c>
      <c r="I99" s="370">
        <f t="shared" si="17"/>
        <v>0</v>
      </c>
    </row>
    <row r="100" spans="1:9" x14ac:dyDescent="0.25">
      <c r="A100" s="253" t="s">
        <v>369</v>
      </c>
      <c r="B100" s="29">
        <v>903</v>
      </c>
      <c r="C100" s="272" t="s">
        <v>25</v>
      </c>
      <c r="D100" s="273" t="s">
        <v>25</v>
      </c>
      <c r="E100" s="218" t="s">
        <v>243</v>
      </c>
      <c r="F100" s="272" t="s">
        <v>368</v>
      </c>
      <c r="G100" s="341">
        <v>122580</v>
      </c>
      <c r="H100" s="341">
        <v>122580</v>
      </c>
      <c r="I100" s="370">
        <f t="shared" si="17"/>
        <v>0</v>
      </c>
    </row>
    <row r="101" spans="1:9" ht="26.25" x14ac:dyDescent="0.25">
      <c r="A101" s="17" t="s">
        <v>44</v>
      </c>
      <c r="B101" s="115">
        <v>903</v>
      </c>
      <c r="C101" s="210" t="s">
        <v>25</v>
      </c>
      <c r="D101" s="212" t="s">
        <v>25</v>
      </c>
      <c r="E101" s="218" t="s">
        <v>244</v>
      </c>
      <c r="F101" s="217" t="s">
        <v>10</v>
      </c>
      <c r="G101" s="341">
        <f>SUM(G102)</f>
        <v>720000</v>
      </c>
      <c r="H101" s="341">
        <f>SUM(H102)</f>
        <v>720000</v>
      </c>
      <c r="I101" s="370">
        <f t="shared" si="17"/>
        <v>0</v>
      </c>
    </row>
    <row r="102" spans="1:9" ht="23.25" x14ac:dyDescent="0.25">
      <c r="A102" s="14" t="s">
        <v>19</v>
      </c>
      <c r="B102" s="115">
        <v>903</v>
      </c>
      <c r="C102" s="210" t="s">
        <v>25</v>
      </c>
      <c r="D102" s="212" t="s">
        <v>25</v>
      </c>
      <c r="E102" s="218" t="s">
        <v>244</v>
      </c>
      <c r="F102" s="217" t="s">
        <v>20</v>
      </c>
      <c r="G102" s="341">
        <f>SUM(G103:G104)</f>
        <v>720000</v>
      </c>
      <c r="H102" s="341">
        <f>SUM(H103:H104)</f>
        <v>720000</v>
      </c>
      <c r="I102" s="370">
        <f t="shared" si="17"/>
        <v>0</v>
      </c>
    </row>
    <row r="103" spans="1:9" x14ac:dyDescent="0.25">
      <c r="A103" s="215" t="s">
        <v>367</v>
      </c>
      <c r="B103" s="115">
        <v>903</v>
      </c>
      <c r="C103" s="210" t="s">
        <v>25</v>
      </c>
      <c r="D103" s="211" t="s">
        <v>25</v>
      </c>
      <c r="E103" s="218" t="s">
        <v>244</v>
      </c>
      <c r="F103" s="210" t="s">
        <v>366</v>
      </c>
      <c r="G103" s="341">
        <v>515700</v>
      </c>
      <c r="H103" s="341">
        <v>515700</v>
      </c>
      <c r="I103" s="370">
        <f t="shared" si="17"/>
        <v>0</v>
      </c>
    </row>
    <row r="104" spans="1:9" x14ac:dyDescent="0.25">
      <c r="A104" s="253" t="s">
        <v>369</v>
      </c>
      <c r="B104" s="29">
        <v>903</v>
      </c>
      <c r="C104" s="272" t="s">
        <v>25</v>
      </c>
      <c r="D104" s="273" t="s">
        <v>25</v>
      </c>
      <c r="E104" s="218" t="s">
        <v>244</v>
      </c>
      <c r="F104" s="272" t="s">
        <v>368</v>
      </c>
      <c r="G104" s="341">
        <v>204300</v>
      </c>
      <c r="H104" s="341">
        <v>204300</v>
      </c>
      <c r="I104" s="370">
        <f t="shared" si="17"/>
        <v>0</v>
      </c>
    </row>
    <row r="105" spans="1:9" x14ac:dyDescent="0.25">
      <c r="A105" s="13" t="s">
        <v>45</v>
      </c>
      <c r="B105" s="105">
        <v>903</v>
      </c>
      <c r="C105" s="318" t="s">
        <v>25</v>
      </c>
      <c r="D105" s="315" t="s">
        <v>46</v>
      </c>
      <c r="E105" s="314" t="s">
        <v>228</v>
      </c>
      <c r="F105" s="315" t="s">
        <v>10</v>
      </c>
      <c r="G105" s="290">
        <f>SUM(G106+G111+G116+G121+G130+G133+G137)</f>
        <v>43960185</v>
      </c>
      <c r="H105" s="290">
        <f>SUM(H106+H111+H116+H121+H130+H133+H137)</f>
        <v>44933717</v>
      </c>
      <c r="I105" s="369">
        <f t="shared" si="17"/>
        <v>973532</v>
      </c>
    </row>
    <row r="106" spans="1:9" ht="26.25" x14ac:dyDescent="0.25">
      <c r="A106" s="18" t="s">
        <v>47</v>
      </c>
      <c r="B106" s="145">
        <v>903</v>
      </c>
      <c r="C106" s="243" t="s">
        <v>25</v>
      </c>
      <c r="D106" s="243" t="s">
        <v>46</v>
      </c>
      <c r="E106" s="239" t="s">
        <v>245</v>
      </c>
      <c r="F106" s="243" t="s">
        <v>10</v>
      </c>
      <c r="G106" s="290">
        <f>SUM(G107+G109)</f>
        <v>2568107</v>
      </c>
      <c r="H106" s="290">
        <f>SUM(H107+H109)</f>
        <v>2568107</v>
      </c>
      <c r="I106" s="370">
        <f t="shared" si="17"/>
        <v>0</v>
      </c>
    </row>
    <row r="107" spans="1:9" ht="43.5" x14ac:dyDescent="0.25">
      <c r="A107" s="19" t="s">
        <v>48</v>
      </c>
      <c r="B107" s="91">
        <v>903</v>
      </c>
      <c r="C107" s="217" t="s">
        <v>25</v>
      </c>
      <c r="D107" s="217" t="s">
        <v>46</v>
      </c>
      <c r="E107" s="218" t="s">
        <v>245</v>
      </c>
      <c r="F107" s="217" t="s">
        <v>49</v>
      </c>
      <c r="G107" s="342">
        <f>SUM(G108)</f>
        <v>2538646</v>
      </c>
      <c r="H107" s="342">
        <f>SUM(H108)</f>
        <v>2538646</v>
      </c>
      <c r="I107" s="370">
        <f t="shared" si="17"/>
        <v>0</v>
      </c>
    </row>
    <row r="108" spans="1:9" ht="16.899999999999999" customHeight="1" x14ac:dyDescent="0.25">
      <c r="A108" s="354" t="s">
        <v>370</v>
      </c>
      <c r="B108" s="91">
        <v>903</v>
      </c>
      <c r="C108" s="217" t="s">
        <v>25</v>
      </c>
      <c r="D108" s="217" t="s">
        <v>46</v>
      </c>
      <c r="E108" s="218" t="s">
        <v>245</v>
      </c>
      <c r="F108" s="217" t="s">
        <v>51</v>
      </c>
      <c r="G108" s="342">
        <v>2538646</v>
      </c>
      <c r="H108" s="342">
        <v>2538646</v>
      </c>
      <c r="I108" s="370">
        <f t="shared" si="17"/>
        <v>0</v>
      </c>
    </row>
    <row r="109" spans="1:9" x14ac:dyDescent="0.25">
      <c r="A109" s="14" t="s">
        <v>15</v>
      </c>
      <c r="B109" s="91">
        <v>903</v>
      </c>
      <c r="C109" s="217" t="s">
        <v>25</v>
      </c>
      <c r="D109" s="217" t="s">
        <v>46</v>
      </c>
      <c r="E109" s="218" t="s">
        <v>245</v>
      </c>
      <c r="F109" s="217" t="s">
        <v>16</v>
      </c>
      <c r="G109" s="342">
        <f>SUM(G110)</f>
        <v>29461</v>
      </c>
      <c r="H109" s="342">
        <f>SUM(H110)</f>
        <v>29461</v>
      </c>
      <c r="I109" s="370">
        <f t="shared" si="17"/>
        <v>0</v>
      </c>
    </row>
    <row r="110" spans="1:9" ht="33.75" x14ac:dyDescent="0.25">
      <c r="A110" s="355" t="s">
        <v>371</v>
      </c>
      <c r="B110" s="91">
        <v>903</v>
      </c>
      <c r="C110" s="217" t="s">
        <v>25</v>
      </c>
      <c r="D110" s="217" t="s">
        <v>46</v>
      </c>
      <c r="E110" s="218" t="s">
        <v>245</v>
      </c>
      <c r="F110" s="217" t="s">
        <v>18</v>
      </c>
      <c r="G110" s="342">
        <v>29461</v>
      </c>
      <c r="H110" s="342">
        <v>29461</v>
      </c>
      <c r="I110" s="370">
        <f t="shared" si="17"/>
        <v>0</v>
      </c>
    </row>
    <row r="111" spans="1:9" ht="39" x14ac:dyDescent="0.25">
      <c r="A111" s="17" t="s">
        <v>52</v>
      </c>
      <c r="B111" s="144">
        <v>903</v>
      </c>
      <c r="C111" s="238" t="s">
        <v>25</v>
      </c>
      <c r="D111" s="242" t="s">
        <v>46</v>
      </c>
      <c r="E111" s="239" t="s">
        <v>246</v>
      </c>
      <c r="F111" s="238" t="s">
        <v>10</v>
      </c>
      <c r="G111" s="340">
        <f>SUM(G112+G114)</f>
        <v>8868549</v>
      </c>
      <c r="H111" s="340">
        <f>SUM(H112+H114)</f>
        <v>8868549</v>
      </c>
      <c r="I111" s="370">
        <f t="shared" si="17"/>
        <v>0</v>
      </c>
    </row>
    <row r="112" spans="1:9" ht="43.5" x14ac:dyDescent="0.25">
      <c r="A112" s="19" t="s">
        <v>48</v>
      </c>
      <c r="B112" s="91">
        <v>903</v>
      </c>
      <c r="C112" s="217" t="s">
        <v>25</v>
      </c>
      <c r="D112" s="217" t="s">
        <v>46</v>
      </c>
      <c r="E112" s="218" t="s">
        <v>246</v>
      </c>
      <c r="F112" s="210" t="s">
        <v>49</v>
      </c>
      <c r="G112" s="341">
        <f>SUM(G113)</f>
        <v>7988393</v>
      </c>
      <c r="H112" s="341">
        <f>SUM(H113)</f>
        <v>7938393</v>
      </c>
      <c r="I112" s="370">
        <f t="shared" si="17"/>
        <v>-50000</v>
      </c>
    </row>
    <row r="113" spans="1:9" x14ac:dyDescent="0.25">
      <c r="A113" s="14" t="s">
        <v>53</v>
      </c>
      <c r="B113" s="91">
        <v>903</v>
      </c>
      <c r="C113" s="217" t="s">
        <v>25</v>
      </c>
      <c r="D113" s="217" t="s">
        <v>46</v>
      </c>
      <c r="E113" s="218" t="s">
        <v>246</v>
      </c>
      <c r="F113" s="210" t="s">
        <v>54</v>
      </c>
      <c r="G113" s="341">
        <v>7988393</v>
      </c>
      <c r="H113" s="341">
        <v>7938393</v>
      </c>
      <c r="I113" s="370">
        <f t="shared" si="17"/>
        <v>-50000</v>
      </c>
    </row>
    <row r="114" spans="1:9" x14ac:dyDescent="0.25">
      <c r="A114" s="19" t="s">
        <v>15</v>
      </c>
      <c r="B114" s="91">
        <v>903</v>
      </c>
      <c r="C114" s="217" t="s">
        <v>25</v>
      </c>
      <c r="D114" s="217" t="s">
        <v>46</v>
      </c>
      <c r="E114" s="218" t="s">
        <v>246</v>
      </c>
      <c r="F114" s="210" t="s">
        <v>16</v>
      </c>
      <c r="G114" s="341">
        <f>SUM(G115)</f>
        <v>880156</v>
      </c>
      <c r="H114" s="341">
        <f>SUM(H115)</f>
        <v>930156</v>
      </c>
      <c r="I114" s="370">
        <f t="shared" si="17"/>
        <v>50000</v>
      </c>
    </row>
    <row r="115" spans="1:9" ht="33.75" x14ac:dyDescent="0.25">
      <c r="A115" s="355" t="s">
        <v>371</v>
      </c>
      <c r="B115" s="91">
        <v>903</v>
      </c>
      <c r="C115" s="217" t="s">
        <v>25</v>
      </c>
      <c r="D115" s="217" t="s">
        <v>46</v>
      </c>
      <c r="E115" s="218" t="s">
        <v>246</v>
      </c>
      <c r="F115" s="210" t="s">
        <v>18</v>
      </c>
      <c r="G115" s="341">
        <v>880156</v>
      </c>
      <c r="H115" s="341">
        <v>930156</v>
      </c>
      <c r="I115" s="370">
        <f t="shared" si="17"/>
        <v>50000</v>
      </c>
    </row>
    <row r="116" spans="1:9" ht="26.25" x14ac:dyDescent="0.25">
      <c r="A116" s="17" t="s">
        <v>57</v>
      </c>
      <c r="B116" s="144">
        <v>903</v>
      </c>
      <c r="C116" s="238" t="s">
        <v>25</v>
      </c>
      <c r="D116" s="242" t="s">
        <v>46</v>
      </c>
      <c r="E116" s="239" t="s">
        <v>247</v>
      </c>
      <c r="F116" s="238" t="s">
        <v>10</v>
      </c>
      <c r="G116" s="340">
        <f>SUM(G117+G119)</f>
        <v>1196763</v>
      </c>
      <c r="H116" s="340">
        <f>SUM(H117+H119)</f>
        <v>1172067</v>
      </c>
      <c r="I116" s="370">
        <f t="shared" si="17"/>
        <v>-24696</v>
      </c>
    </row>
    <row r="117" spans="1:9" ht="43.5" x14ac:dyDescent="0.25">
      <c r="A117" s="19" t="s">
        <v>48</v>
      </c>
      <c r="B117" s="91">
        <v>903</v>
      </c>
      <c r="C117" s="217" t="s">
        <v>25</v>
      </c>
      <c r="D117" s="217" t="s">
        <v>46</v>
      </c>
      <c r="E117" s="218" t="s">
        <v>247</v>
      </c>
      <c r="F117" s="210" t="s">
        <v>49</v>
      </c>
      <c r="G117" s="341">
        <f>SUM(G118)</f>
        <v>932537</v>
      </c>
      <c r="H117" s="341">
        <f>SUM(H118)</f>
        <v>932537</v>
      </c>
      <c r="I117" s="370">
        <f t="shared" si="17"/>
        <v>0</v>
      </c>
    </row>
    <row r="118" spans="1:9" x14ac:dyDescent="0.25">
      <c r="A118" s="14" t="s">
        <v>53</v>
      </c>
      <c r="B118" s="91">
        <v>903</v>
      </c>
      <c r="C118" s="217" t="s">
        <v>25</v>
      </c>
      <c r="D118" s="217" t="s">
        <v>46</v>
      </c>
      <c r="E118" s="218" t="s">
        <v>247</v>
      </c>
      <c r="F118" s="210" t="s">
        <v>54</v>
      </c>
      <c r="G118" s="341">
        <v>932537</v>
      </c>
      <c r="H118" s="341">
        <v>932537</v>
      </c>
      <c r="I118" s="370">
        <f t="shared" si="17"/>
        <v>0</v>
      </c>
    </row>
    <row r="119" spans="1:9" x14ac:dyDescent="0.25">
      <c r="A119" s="19" t="s">
        <v>15</v>
      </c>
      <c r="B119" s="91">
        <v>903</v>
      </c>
      <c r="C119" s="217" t="s">
        <v>25</v>
      </c>
      <c r="D119" s="217" t="s">
        <v>46</v>
      </c>
      <c r="E119" s="218" t="s">
        <v>247</v>
      </c>
      <c r="F119" s="210" t="s">
        <v>16</v>
      </c>
      <c r="G119" s="341">
        <f>SUM(G120)</f>
        <v>264226</v>
      </c>
      <c r="H119" s="341">
        <f>SUM(H120)</f>
        <v>239530</v>
      </c>
      <c r="I119" s="370">
        <f t="shared" si="17"/>
        <v>-24696</v>
      </c>
    </row>
    <row r="120" spans="1:9" ht="33.75" x14ac:dyDescent="0.25">
      <c r="A120" s="355" t="s">
        <v>371</v>
      </c>
      <c r="B120" s="91">
        <v>903</v>
      </c>
      <c r="C120" s="217" t="s">
        <v>25</v>
      </c>
      <c r="D120" s="217" t="s">
        <v>46</v>
      </c>
      <c r="E120" s="218" t="s">
        <v>247</v>
      </c>
      <c r="F120" s="210" t="s">
        <v>18</v>
      </c>
      <c r="G120" s="341">
        <v>264226</v>
      </c>
      <c r="H120" s="341">
        <v>239530</v>
      </c>
      <c r="I120" s="370">
        <f t="shared" si="17"/>
        <v>-24696</v>
      </c>
    </row>
    <row r="121" spans="1:9" ht="39" x14ac:dyDescent="0.25">
      <c r="A121" s="17" t="s">
        <v>58</v>
      </c>
      <c r="B121" s="105">
        <v>903</v>
      </c>
      <c r="C121" s="310" t="s">
        <v>25</v>
      </c>
      <c r="D121" s="312" t="s">
        <v>46</v>
      </c>
      <c r="E121" s="314" t="s">
        <v>248</v>
      </c>
      <c r="F121" s="310" t="s">
        <v>10</v>
      </c>
      <c r="G121" s="340">
        <f>SUM(G122+G124+G128+G126)</f>
        <v>30856766</v>
      </c>
      <c r="H121" s="340">
        <f>SUM(H122+H124+H128+H126)</f>
        <v>31762298</v>
      </c>
      <c r="I121" s="369">
        <f t="shared" si="17"/>
        <v>905532</v>
      </c>
    </row>
    <row r="122" spans="1:9" ht="43.5" x14ac:dyDescent="0.25">
      <c r="A122" s="19" t="s">
        <v>48</v>
      </c>
      <c r="B122" s="91">
        <v>903</v>
      </c>
      <c r="C122" s="217" t="s">
        <v>25</v>
      </c>
      <c r="D122" s="217" t="s">
        <v>46</v>
      </c>
      <c r="E122" s="218" t="s">
        <v>248</v>
      </c>
      <c r="F122" s="210" t="s">
        <v>49</v>
      </c>
      <c r="G122" s="341">
        <f>SUM(G123)</f>
        <v>29349651</v>
      </c>
      <c r="H122" s="341">
        <f>SUM(H123)</f>
        <v>30114837.859999999</v>
      </c>
      <c r="I122" s="370">
        <f t="shared" si="17"/>
        <v>765186.8599999994</v>
      </c>
    </row>
    <row r="123" spans="1:9" x14ac:dyDescent="0.25">
      <c r="A123" s="14" t="s">
        <v>53</v>
      </c>
      <c r="B123" s="91">
        <v>903</v>
      </c>
      <c r="C123" s="217" t="s">
        <v>25</v>
      </c>
      <c r="D123" s="217" t="s">
        <v>46</v>
      </c>
      <c r="E123" s="218" t="s">
        <v>248</v>
      </c>
      <c r="F123" s="210" t="s">
        <v>54</v>
      </c>
      <c r="G123" s="341">
        <v>29349651</v>
      </c>
      <c r="H123" s="341">
        <v>30114837.859999999</v>
      </c>
      <c r="I123" s="370">
        <f t="shared" si="17"/>
        <v>765186.8599999994</v>
      </c>
    </row>
    <row r="124" spans="1:9" x14ac:dyDescent="0.25">
      <c r="A124" s="19" t="s">
        <v>15</v>
      </c>
      <c r="B124" s="91">
        <v>903</v>
      </c>
      <c r="C124" s="217" t="s">
        <v>25</v>
      </c>
      <c r="D124" s="217" t="s">
        <v>46</v>
      </c>
      <c r="E124" s="218" t="s">
        <v>248</v>
      </c>
      <c r="F124" s="210" t="s">
        <v>16</v>
      </c>
      <c r="G124" s="341">
        <f>SUM(G125)</f>
        <v>1288115</v>
      </c>
      <c r="H124" s="341">
        <f>SUM(H125)</f>
        <v>1288115</v>
      </c>
      <c r="I124" s="370">
        <f t="shared" si="17"/>
        <v>0</v>
      </c>
    </row>
    <row r="125" spans="1:9" ht="33.75" x14ac:dyDescent="0.25">
      <c r="A125" s="355" t="s">
        <v>371</v>
      </c>
      <c r="B125" s="91">
        <v>903</v>
      </c>
      <c r="C125" s="217" t="s">
        <v>25</v>
      </c>
      <c r="D125" s="217" t="s">
        <v>46</v>
      </c>
      <c r="E125" s="218" t="s">
        <v>248</v>
      </c>
      <c r="F125" s="210" t="s">
        <v>18</v>
      </c>
      <c r="G125" s="341">
        <v>1288115</v>
      </c>
      <c r="H125" s="341">
        <v>1288115</v>
      </c>
      <c r="I125" s="370">
        <f t="shared" si="17"/>
        <v>0</v>
      </c>
    </row>
    <row r="126" spans="1:9" x14ac:dyDescent="0.25">
      <c r="A126" s="357" t="s">
        <v>140</v>
      </c>
      <c r="B126" s="91">
        <v>903</v>
      </c>
      <c r="C126" s="217" t="s">
        <v>25</v>
      </c>
      <c r="D126" s="217" t="s">
        <v>46</v>
      </c>
      <c r="E126" s="218" t="s">
        <v>248</v>
      </c>
      <c r="F126" s="210" t="s">
        <v>141</v>
      </c>
      <c r="G126" s="341">
        <f>SUM(G127)</f>
        <v>41000</v>
      </c>
      <c r="H126" s="341">
        <f>SUM(H127)</f>
        <v>181345.14</v>
      </c>
      <c r="I126" s="370">
        <f t="shared" si="17"/>
        <v>140345.14000000001</v>
      </c>
    </row>
    <row r="127" spans="1:9" ht="23.25" x14ac:dyDescent="0.25">
      <c r="A127" s="215" t="s">
        <v>381</v>
      </c>
      <c r="B127" s="91">
        <v>903</v>
      </c>
      <c r="C127" s="217" t="s">
        <v>25</v>
      </c>
      <c r="D127" s="217" t="s">
        <v>46</v>
      </c>
      <c r="E127" s="218" t="s">
        <v>248</v>
      </c>
      <c r="F127" s="210" t="s">
        <v>380</v>
      </c>
      <c r="G127" s="341">
        <v>41000</v>
      </c>
      <c r="H127" s="341">
        <v>181345.14</v>
      </c>
      <c r="I127" s="370">
        <f t="shared" si="17"/>
        <v>140345.14000000001</v>
      </c>
    </row>
    <row r="128" spans="1:9" x14ac:dyDescent="0.25">
      <c r="A128" s="223" t="s">
        <v>55</v>
      </c>
      <c r="B128" s="91">
        <v>903</v>
      </c>
      <c r="C128" s="210" t="s">
        <v>25</v>
      </c>
      <c r="D128" s="212" t="s">
        <v>46</v>
      </c>
      <c r="E128" s="218" t="s">
        <v>248</v>
      </c>
      <c r="F128" s="210" t="s">
        <v>56</v>
      </c>
      <c r="G128" s="341">
        <f>SUM(G129)</f>
        <v>178000</v>
      </c>
      <c r="H128" s="341">
        <f>SUM(H129)</f>
        <v>178000</v>
      </c>
      <c r="I128" s="370">
        <f t="shared" si="17"/>
        <v>0</v>
      </c>
    </row>
    <row r="129" spans="1:9" x14ac:dyDescent="0.25">
      <c r="A129" s="214" t="s">
        <v>346</v>
      </c>
      <c r="B129" s="91">
        <v>903</v>
      </c>
      <c r="C129" s="210" t="s">
        <v>25</v>
      </c>
      <c r="D129" s="212" t="s">
        <v>46</v>
      </c>
      <c r="E129" s="218" t="s">
        <v>248</v>
      </c>
      <c r="F129" s="210" t="s">
        <v>345</v>
      </c>
      <c r="G129" s="341">
        <v>178000</v>
      </c>
      <c r="H129" s="341">
        <v>178000</v>
      </c>
      <c r="I129" s="370">
        <f t="shared" si="17"/>
        <v>0</v>
      </c>
    </row>
    <row r="130" spans="1:9" ht="24.75" x14ac:dyDescent="0.25">
      <c r="A130" s="25" t="s">
        <v>59</v>
      </c>
      <c r="B130" s="105">
        <v>903</v>
      </c>
      <c r="C130" s="310" t="s">
        <v>25</v>
      </c>
      <c r="D130" s="310" t="s">
        <v>46</v>
      </c>
      <c r="E130" s="314" t="s">
        <v>249</v>
      </c>
      <c r="F130" s="310" t="s">
        <v>10</v>
      </c>
      <c r="G130" s="340">
        <f t="shared" ref="G130:G131" si="19">SUM(G131)</f>
        <v>370000</v>
      </c>
      <c r="H130" s="340">
        <f t="shared" ref="H130:H131" si="20">SUM(H131)</f>
        <v>438000</v>
      </c>
      <c r="I130" s="370">
        <f t="shared" si="17"/>
        <v>68000</v>
      </c>
    </row>
    <row r="131" spans="1:9" ht="34.5" x14ac:dyDescent="0.25">
      <c r="A131" s="14" t="s">
        <v>48</v>
      </c>
      <c r="B131" s="115">
        <v>903</v>
      </c>
      <c r="C131" s="210" t="s">
        <v>25</v>
      </c>
      <c r="D131" s="210" t="s">
        <v>46</v>
      </c>
      <c r="E131" s="218" t="s">
        <v>249</v>
      </c>
      <c r="F131" s="210" t="s">
        <v>49</v>
      </c>
      <c r="G131" s="341">
        <f t="shared" si="19"/>
        <v>370000</v>
      </c>
      <c r="H131" s="341">
        <f t="shared" si="20"/>
        <v>438000</v>
      </c>
      <c r="I131" s="370">
        <f t="shared" si="17"/>
        <v>68000</v>
      </c>
    </row>
    <row r="132" spans="1:9" x14ac:dyDescent="0.25">
      <c r="A132" s="14" t="s">
        <v>53</v>
      </c>
      <c r="B132" s="115">
        <v>903</v>
      </c>
      <c r="C132" s="210" t="s">
        <v>25</v>
      </c>
      <c r="D132" s="210" t="s">
        <v>46</v>
      </c>
      <c r="E132" s="218" t="s">
        <v>249</v>
      </c>
      <c r="F132" s="210" t="s">
        <v>54</v>
      </c>
      <c r="G132" s="341">
        <v>370000</v>
      </c>
      <c r="H132" s="341">
        <v>438000</v>
      </c>
      <c r="I132" s="370">
        <f t="shared" si="17"/>
        <v>68000</v>
      </c>
    </row>
    <row r="133" spans="1:9" ht="39" x14ac:dyDescent="0.25">
      <c r="A133" s="21" t="s">
        <v>60</v>
      </c>
      <c r="B133" s="105">
        <v>903</v>
      </c>
      <c r="C133" s="310" t="s">
        <v>25</v>
      </c>
      <c r="D133" s="310" t="s">
        <v>46</v>
      </c>
      <c r="E133" s="314" t="s">
        <v>250</v>
      </c>
      <c r="F133" s="312" t="s">
        <v>10</v>
      </c>
      <c r="G133" s="340">
        <f>SUM(G134)</f>
        <v>100000</v>
      </c>
      <c r="H133" s="340">
        <f>SUM(H134)</f>
        <v>100000</v>
      </c>
      <c r="I133" s="370">
        <f t="shared" si="17"/>
        <v>0</v>
      </c>
    </row>
    <row r="134" spans="1:9" ht="23.25" x14ac:dyDescent="0.25">
      <c r="A134" s="14" t="s">
        <v>19</v>
      </c>
      <c r="B134" s="115">
        <v>903</v>
      </c>
      <c r="C134" s="210" t="s">
        <v>25</v>
      </c>
      <c r="D134" s="210" t="s">
        <v>46</v>
      </c>
      <c r="E134" s="218" t="s">
        <v>250</v>
      </c>
      <c r="F134" s="210" t="s">
        <v>20</v>
      </c>
      <c r="G134" s="341">
        <f>SUM(G135:G136)</f>
        <v>100000</v>
      </c>
      <c r="H134" s="341">
        <f>SUM(H135:H136)</f>
        <v>100000</v>
      </c>
      <c r="I134" s="370">
        <f t="shared" si="17"/>
        <v>0</v>
      </c>
    </row>
    <row r="135" spans="1:9" x14ac:dyDescent="0.25">
      <c r="A135" s="215" t="s">
        <v>367</v>
      </c>
      <c r="B135" s="115">
        <v>903</v>
      </c>
      <c r="C135" s="210" t="s">
        <v>25</v>
      </c>
      <c r="D135" s="210" t="s">
        <v>46</v>
      </c>
      <c r="E135" s="218" t="s">
        <v>250</v>
      </c>
      <c r="F135" s="210" t="s">
        <v>366</v>
      </c>
      <c r="G135" s="341">
        <v>100000</v>
      </c>
      <c r="H135" s="341">
        <v>100000</v>
      </c>
      <c r="I135" s="370">
        <f t="shared" si="17"/>
        <v>0</v>
      </c>
    </row>
    <row r="136" spans="1:9" x14ac:dyDescent="0.25">
      <c r="A136" s="253" t="s">
        <v>369</v>
      </c>
      <c r="B136" s="115">
        <v>903</v>
      </c>
      <c r="C136" s="210" t="s">
        <v>25</v>
      </c>
      <c r="D136" s="210" t="s">
        <v>46</v>
      </c>
      <c r="E136" s="218" t="s">
        <v>250</v>
      </c>
      <c r="F136" s="210" t="s">
        <v>368</v>
      </c>
      <c r="G136" s="341"/>
      <c r="H136" s="341"/>
      <c r="I136" s="370">
        <f t="shared" si="17"/>
        <v>0</v>
      </c>
    </row>
    <row r="137" spans="1:9" ht="51.75" x14ac:dyDescent="0.25">
      <c r="A137" s="21" t="s">
        <v>61</v>
      </c>
      <c r="B137" s="105">
        <v>903</v>
      </c>
      <c r="C137" s="310" t="s">
        <v>25</v>
      </c>
      <c r="D137" s="310" t="s">
        <v>46</v>
      </c>
      <c r="E137" s="314" t="s">
        <v>251</v>
      </c>
      <c r="F137" s="310" t="s">
        <v>10</v>
      </c>
      <c r="G137" s="340">
        <f t="shared" ref="G137:G138" si="21">SUM(G138)</f>
        <v>0</v>
      </c>
      <c r="H137" s="340">
        <f t="shared" ref="H137:H138" si="22">SUM(H138)</f>
        <v>24696</v>
      </c>
      <c r="I137" s="370">
        <f t="shared" si="17"/>
        <v>24696</v>
      </c>
    </row>
    <row r="138" spans="1:9" ht="34.5" x14ac:dyDescent="0.25">
      <c r="A138" s="14" t="s">
        <v>48</v>
      </c>
      <c r="B138" s="115">
        <v>903</v>
      </c>
      <c r="C138" s="210" t="s">
        <v>25</v>
      </c>
      <c r="D138" s="210" t="s">
        <v>46</v>
      </c>
      <c r="E138" s="218" t="s">
        <v>251</v>
      </c>
      <c r="F138" s="210" t="s">
        <v>49</v>
      </c>
      <c r="G138" s="341">
        <f t="shared" si="21"/>
        <v>0</v>
      </c>
      <c r="H138" s="341">
        <f t="shared" si="22"/>
        <v>24696</v>
      </c>
      <c r="I138" s="370">
        <f t="shared" si="17"/>
        <v>24696</v>
      </c>
    </row>
    <row r="139" spans="1:9" x14ac:dyDescent="0.25">
      <c r="A139" s="14" t="s">
        <v>53</v>
      </c>
      <c r="B139" s="115">
        <v>903</v>
      </c>
      <c r="C139" s="210" t="s">
        <v>25</v>
      </c>
      <c r="D139" s="210" t="s">
        <v>46</v>
      </c>
      <c r="E139" s="218" t="s">
        <v>251</v>
      </c>
      <c r="F139" s="210" t="s">
        <v>54</v>
      </c>
      <c r="G139" s="341">
        <v>0</v>
      </c>
      <c r="H139" s="341">
        <v>24696</v>
      </c>
      <c r="I139" s="370">
        <f t="shared" si="17"/>
        <v>24696</v>
      </c>
    </row>
    <row r="140" spans="1:9" ht="18" x14ac:dyDescent="0.25">
      <c r="A140" s="22" t="s">
        <v>62</v>
      </c>
      <c r="B140" s="105">
        <v>903</v>
      </c>
      <c r="C140" s="310" t="s">
        <v>63</v>
      </c>
      <c r="D140" s="310" t="s">
        <v>9</v>
      </c>
      <c r="E140" s="310" t="s">
        <v>228</v>
      </c>
      <c r="F140" s="310" t="s">
        <v>10</v>
      </c>
      <c r="G140" s="340">
        <f t="shared" ref="G140:G143" si="23">SUM(G141)</f>
        <v>2645843</v>
      </c>
      <c r="H140" s="340">
        <f t="shared" ref="H140:H143" si="24">SUM(H141)</f>
        <v>2645843</v>
      </c>
      <c r="I140" s="370">
        <f t="shared" si="17"/>
        <v>0</v>
      </c>
    </row>
    <row r="141" spans="1:9" x14ac:dyDescent="0.25">
      <c r="A141" s="20" t="s">
        <v>64</v>
      </c>
      <c r="B141" s="105">
        <v>903</v>
      </c>
      <c r="C141" s="310" t="s">
        <v>63</v>
      </c>
      <c r="D141" s="310" t="s">
        <v>65</v>
      </c>
      <c r="E141" s="310" t="s">
        <v>228</v>
      </c>
      <c r="F141" s="310" t="s">
        <v>10</v>
      </c>
      <c r="G141" s="340">
        <f t="shared" si="23"/>
        <v>2645843</v>
      </c>
      <c r="H141" s="340">
        <f t="shared" si="24"/>
        <v>2645843</v>
      </c>
      <c r="I141" s="370">
        <f t="shared" si="17"/>
        <v>0</v>
      </c>
    </row>
    <row r="142" spans="1:9" ht="36.75" x14ac:dyDescent="0.25">
      <c r="A142" s="25" t="s">
        <v>66</v>
      </c>
      <c r="B142" s="115">
        <v>903</v>
      </c>
      <c r="C142" s="210" t="s">
        <v>63</v>
      </c>
      <c r="D142" s="210" t="s">
        <v>65</v>
      </c>
      <c r="E142" s="218" t="s">
        <v>252</v>
      </c>
      <c r="F142" s="210" t="s">
        <v>10</v>
      </c>
      <c r="G142" s="341">
        <f t="shared" si="23"/>
        <v>2645843</v>
      </c>
      <c r="H142" s="341">
        <f t="shared" si="24"/>
        <v>2645843</v>
      </c>
      <c r="I142" s="370">
        <f t="shared" si="17"/>
        <v>0</v>
      </c>
    </row>
    <row r="143" spans="1:9" ht="23.25" x14ac:dyDescent="0.25">
      <c r="A143" s="14" t="s">
        <v>19</v>
      </c>
      <c r="B143" s="115">
        <v>903</v>
      </c>
      <c r="C143" s="210" t="s">
        <v>63</v>
      </c>
      <c r="D143" s="210" t="s">
        <v>65</v>
      </c>
      <c r="E143" s="218" t="s">
        <v>252</v>
      </c>
      <c r="F143" s="210" t="s">
        <v>20</v>
      </c>
      <c r="G143" s="341">
        <f t="shared" si="23"/>
        <v>2645843</v>
      </c>
      <c r="H143" s="341">
        <f t="shared" si="24"/>
        <v>2645843</v>
      </c>
      <c r="I143" s="370">
        <f t="shared" si="17"/>
        <v>0</v>
      </c>
    </row>
    <row r="144" spans="1:9" x14ac:dyDescent="0.25">
      <c r="A144" s="215" t="s">
        <v>367</v>
      </c>
      <c r="B144" s="31">
        <v>903</v>
      </c>
      <c r="C144" s="299" t="s">
        <v>63</v>
      </c>
      <c r="D144" s="299" t="s">
        <v>65</v>
      </c>
      <c r="E144" s="218" t="s">
        <v>252</v>
      </c>
      <c r="F144" s="299">
        <v>610</v>
      </c>
      <c r="G144" s="341">
        <v>2645843</v>
      </c>
      <c r="H144" s="341">
        <v>2645843</v>
      </c>
      <c r="I144" s="370">
        <f t="shared" si="17"/>
        <v>0</v>
      </c>
    </row>
    <row r="145" spans="1:9" ht="36" x14ac:dyDescent="0.25">
      <c r="A145" s="45" t="s">
        <v>67</v>
      </c>
      <c r="B145" s="238" t="s">
        <v>68</v>
      </c>
      <c r="C145" s="241" t="s">
        <v>9</v>
      </c>
      <c r="D145" s="241" t="s">
        <v>9</v>
      </c>
      <c r="E145" s="241" t="s">
        <v>228</v>
      </c>
      <c r="F145" s="241" t="s">
        <v>10</v>
      </c>
      <c r="G145" s="371">
        <f>SUM(G146+G162+G168+G177+G195+G201+G205)</f>
        <v>32429449.189999998</v>
      </c>
      <c r="H145" s="371">
        <f>SUM(H146+H162+H168+H177+H195+H201+H205)</f>
        <v>34522221.560000002</v>
      </c>
      <c r="I145" s="369">
        <f t="shared" si="17"/>
        <v>2092772.3700000048</v>
      </c>
    </row>
    <row r="146" spans="1:9" ht="18" x14ac:dyDescent="0.25">
      <c r="A146" s="43" t="s">
        <v>69</v>
      </c>
      <c r="B146" s="238" t="s">
        <v>68</v>
      </c>
      <c r="C146" s="241" t="s">
        <v>27</v>
      </c>
      <c r="D146" s="241" t="s">
        <v>9</v>
      </c>
      <c r="E146" s="241" t="s">
        <v>228</v>
      </c>
      <c r="F146" s="241" t="s">
        <v>10</v>
      </c>
      <c r="G146" s="340">
        <f>SUM(G147+G157)</f>
        <v>6098600</v>
      </c>
      <c r="H146" s="340">
        <f>SUM(H147+H157)</f>
        <v>6230600</v>
      </c>
      <c r="I146" s="369">
        <f t="shared" si="17"/>
        <v>132000</v>
      </c>
    </row>
    <row r="147" spans="1:9" ht="39" x14ac:dyDescent="0.25">
      <c r="A147" s="33" t="s">
        <v>70</v>
      </c>
      <c r="B147" s="105">
        <v>906</v>
      </c>
      <c r="C147" s="310" t="s">
        <v>27</v>
      </c>
      <c r="D147" s="310" t="s">
        <v>71</v>
      </c>
      <c r="E147" s="311" t="s">
        <v>228</v>
      </c>
      <c r="F147" s="312" t="s">
        <v>10</v>
      </c>
      <c r="G147" s="340">
        <f>SUM(G148)</f>
        <v>6098200</v>
      </c>
      <c r="H147" s="340">
        <f>SUM(H148)</f>
        <v>6230200</v>
      </c>
      <c r="I147" s="369">
        <f t="shared" si="17"/>
        <v>132000</v>
      </c>
    </row>
    <row r="148" spans="1:9" ht="26.25" x14ac:dyDescent="0.25">
      <c r="A148" s="41" t="s">
        <v>47</v>
      </c>
      <c r="B148" s="115">
        <v>906</v>
      </c>
      <c r="C148" s="210" t="s">
        <v>27</v>
      </c>
      <c r="D148" s="210" t="s">
        <v>71</v>
      </c>
      <c r="E148" s="211" t="s">
        <v>253</v>
      </c>
      <c r="F148" s="212" t="s">
        <v>10</v>
      </c>
      <c r="G148" s="341">
        <f>SUM(G149+G151+G155+G153)</f>
        <v>6098200</v>
      </c>
      <c r="H148" s="341">
        <f>SUM(H149+H151+H155+H153)</f>
        <v>6230200</v>
      </c>
      <c r="I148" s="370">
        <f t="shared" si="17"/>
        <v>132000</v>
      </c>
    </row>
    <row r="149" spans="1:9" ht="43.5" x14ac:dyDescent="0.25">
      <c r="A149" s="39" t="s">
        <v>48</v>
      </c>
      <c r="B149" s="115">
        <v>906</v>
      </c>
      <c r="C149" s="210" t="s">
        <v>27</v>
      </c>
      <c r="D149" s="210" t="s">
        <v>71</v>
      </c>
      <c r="E149" s="211" t="s">
        <v>253</v>
      </c>
      <c r="F149" s="210" t="s">
        <v>49</v>
      </c>
      <c r="G149" s="341">
        <f>SUM(G150)</f>
        <v>5489860</v>
      </c>
      <c r="H149" s="341">
        <f>SUM(H150)</f>
        <v>5620795</v>
      </c>
      <c r="I149" s="370">
        <f t="shared" ref="I149:I212" si="25">SUM(H149-G149)</f>
        <v>130935</v>
      </c>
    </row>
    <row r="150" spans="1:9" x14ac:dyDescent="0.25">
      <c r="A150" s="34" t="s">
        <v>50</v>
      </c>
      <c r="B150" s="115">
        <v>906</v>
      </c>
      <c r="C150" s="210" t="s">
        <v>27</v>
      </c>
      <c r="D150" s="210" t="s">
        <v>71</v>
      </c>
      <c r="E150" s="211" t="s">
        <v>253</v>
      </c>
      <c r="F150" s="210" t="s">
        <v>51</v>
      </c>
      <c r="G150" s="341">
        <v>5489860</v>
      </c>
      <c r="H150" s="341">
        <v>5620795</v>
      </c>
      <c r="I150" s="370">
        <f t="shared" si="25"/>
        <v>130935</v>
      </c>
    </row>
    <row r="151" spans="1:9" x14ac:dyDescent="0.25">
      <c r="A151" s="39" t="s">
        <v>15</v>
      </c>
      <c r="B151" s="115">
        <v>906</v>
      </c>
      <c r="C151" s="210" t="s">
        <v>27</v>
      </c>
      <c r="D151" s="210" t="s">
        <v>71</v>
      </c>
      <c r="E151" s="211" t="s">
        <v>253</v>
      </c>
      <c r="F151" s="210" t="s">
        <v>16</v>
      </c>
      <c r="G151" s="341">
        <f>SUM(G152)</f>
        <v>582332.49</v>
      </c>
      <c r="H151" s="341">
        <f>SUM(H152)</f>
        <v>590857.49</v>
      </c>
      <c r="I151" s="370">
        <f t="shared" si="25"/>
        <v>8525</v>
      </c>
    </row>
    <row r="152" spans="1:9" ht="33.75" x14ac:dyDescent="0.25">
      <c r="A152" s="354" t="s">
        <v>371</v>
      </c>
      <c r="B152" s="115">
        <v>906</v>
      </c>
      <c r="C152" s="210" t="s">
        <v>27</v>
      </c>
      <c r="D152" s="210" t="s">
        <v>71</v>
      </c>
      <c r="E152" s="211" t="s">
        <v>253</v>
      </c>
      <c r="F152" s="210" t="s">
        <v>18</v>
      </c>
      <c r="G152" s="341">
        <v>582332.49</v>
      </c>
      <c r="H152" s="341">
        <v>590857.49</v>
      </c>
      <c r="I152" s="370">
        <f t="shared" si="25"/>
        <v>8525</v>
      </c>
    </row>
    <row r="153" spans="1:9" x14ac:dyDescent="0.25">
      <c r="A153" s="357" t="s">
        <v>140</v>
      </c>
      <c r="B153" s="115">
        <v>906</v>
      </c>
      <c r="C153" s="210" t="s">
        <v>27</v>
      </c>
      <c r="D153" s="210" t="s">
        <v>71</v>
      </c>
      <c r="E153" s="211" t="s">
        <v>253</v>
      </c>
      <c r="F153" s="210" t="s">
        <v>141</v>
      </c>
      <c r="G153" s="341">
        <f>SUM(G154)</f>
        <v>11507.51</v>
      </c>
      <c r="H153" s="341">
        <f>SUM(H154)</f>
        <v>11507.51</v>
      </c>
      <c r="I153" s="370">
        <f t="shared" si="25"/>
        <v>0</v>
      </c>
    </row>
    <row r="154" spans="1:9" ht="23.25" x14ac:dyDescent="0.25">
      <c r="A154" s="215" t="s">
        <v>381</v>
      </c>
      <c r="B154" s="115">
        <v>906</v>
      </c>
      <c r="C154" s="210" t="s">
        <v>27</v>
      </c>
      <c r="D154" s="210" t="s">
        <v>71</v>
      </c>
      <c r="E154" s="211" t="s">
        <v>253</v>
      </c>
      <c r="F154" s="210" t="s">
        <v>380</v>
      </c>
      <c r="G154" s="341">
        <v>11507.51</v>
      </c>
      <c r="H154" s="341">
        <v>11507.51</v>
      </c>
      <c r="I154" s="370">
        <f t="shared" si="25"/>
        <v>0</v>
      </c>
    </row>
    <row r="155" spans="1:9" x14ac:dyDescent="0.25">
      <c r="A155" s="223" t="s">
        <v>55</v>
      </c>
      <c r="B155" s="115">
        <v>906</v>
      </c>
      <c r="C155" s="210" t="s">
        <v>27</v>
      </c>
      <c r="D155" s="210" t="s">
        <v>71</v>
      </c>
      <c r="E155" s="211" t="s">
        <v>253</v>
      </c>
      <c r="F155" s="210" t="s">
        <v>56</v>
      </c>
      <c r="G155" s="341">
        <f>SUM(G156)</f>
        <v>14500</v>
      </c>
      <c r="H155" s="341">
        <f>SUM(H156)</f>
        <v>7040</v>
      </c>
      <c r="I155" s="370">
        <f t="shared" si="25"/>
        <v>-7460</v>
      </c>
    </row>
    <row r="156" spans="1:9" x14ac:dyDescent="0.25">
      <c r="A156" s="214" t="s">
        <v>346</v>
      </c>
      <c r="B156" s="115">
        <v>906</v>
      </c>
      <c r="C156" s="210" t="s">
        <v>27</v>
      </c>
      <c r="D156" s="210" t="s">
        <v>71</v>
      </c>
      <c r="E156" s="211" t="s">
        <v>253</v>
      </c>
      <c r="F156" s="210" t="s">
        <v>345</v>
      </c>
      <c r="G156" s="341">
        <v>14500</v>
      </c>
      <c r="H156" s="341">
        <v>7040</v>
      </c>
      <c r="I156" s="370">
        <f t="shared" si="25"/>
        <v>-7460</v>
      </c>
    </row>
    <row r="157" spans="1:9" x14ac:dyDescent="0.25">
      <c r="A157" s="40" t="s">
        <v>72</v>
      </c>
      <c r="B157" s="105">
        <v>906</v>
      </c>
      <c r="C157" s="310" t="s">
        <v>27</v>
      </c>
      <c r="D157" s="310" t="s">
        <v>73</v>
      </c>
      <c r="E157" s="311" t="s">
        <v>228</v>
      </c>
      <c r="F157" s="312" t="s">
        <v>10</v>
      </c>
      <c r="G157" s="340">
        <f>SUM(G158)</f>
        <v>400</v>
      </c>
      <c r="H157" s="340">
        <f>SUM(H158)</f>
        <v>400</v>
      </c>
      <c r="I157" s="370">
        <f t="shared" si="25"/>
        <v>0</v>
      </c>
    </row>
    <row r="158" spans="1:9" ht="102.75" x14ac:dyDescent="0.25">
      <c r="A158" s="44" t="s">
        <v>74</v>
      </c>
      <c r="B158" s="115">
        <v>906</v>
      </c>
      <c r="C158" s="210" t="s">
        <v>27</v>
      </c>
      <c r="D158" s="210" t="s">
        <v>73</v>
      </c>
      <c r="E158" s="211" t="s">
        <v>254</v>
      </c>
      <c r="F158" s="210" t="s">
        <v>10</v>
      </c>
      <c r="G158" s="341">
        <f>SUM(G160)</f>
        <v>400</v>
      </c>
      <c r="H158" s="341">
        <f>SUM(H160)</f>
        <v>400</v>
      </c>
      <c r="I158" s="370">
        <f t="shared" si="25"/>
        <v>0</v>
      </c>
    </row>
    <row r="159" spans="1:9" x14ac:dyDescent="0.25">
      <c r="A159" s="34" t="s">
        <v>75</v>
      </c>
      <c r="B159" s="115">
        <v>906</v>
      </c>
      <c r="C159" s="210" t="s">
        <v>27</v>
      </c>
      <c r="D159" s="210" t="s">
        <v>73</v>
      </c>
      <c r="E159" s="211" t="s">
        <v>254</v>
      </c>
      <c r="F159" s="210" t="s">
        <v>76</v>
      </c>
      <c r="G159" s="341">
        <f>SUM(G160)</f>
        <v>400</v>
      </c>
      <c r="H159" s="341">
        <f>SUM(H160)</f>
        <v>400</v>
      </c>
      <c r="I159" s="370">
        <f t="shared" si="25"/>
        <v>0</v>
      </c>
    </row>
    <row r="160" spans="1:9" x14ac:dyDescent="0.25">
      <c r="A160" s="34" t="s">
        <v>360</v>
      </c>
      <c r="B160" s="115">
        <v>906</v>
      </c>
      <c r="C160" s="210" t="s">
        <v>27</v>
      </c>
      <c r="D160" s="210" t="s">
        <v>73</v>
      </c>
      <c r="E160" s="211" t="s">
        <v>254</v>
      </c>
      <c r="F160" s="210" t="s">
        <v>359</v>
      </c>
      <c r="G160" s="341">
        <v>400</v>
      </c>
      <c r="H160" s="341">
        <v>400</v>
      </c>
      <c r="I160" s="370">
        <f t="shared" si="25"/>
        <v>0</v>
      </c>
    </row>
    <row r="161" spans="1:9" x14ac:dyDescent="0.25">
      <c r="A161" s="214" t="s">
        <v>77</v>
      </c>
      <c r="B161" s="115">
        <v>906</v>
      </c>
      <c r="C161" s="210" t="s">
        <v>27</v>
      </c>
      <c r="D161" s="210" t="s">
        <v>73</v>
      </c>
      <c r="E161" s="211" t="s">
        <v>254</v>
      </c>
      <c r="F161" s="210" t="s">
        <v>78</v>
      </c>
      <c r="G161" s="341"/>
      <c r="H161" s="341"/>
      <c r="I161" s="370">
        <f t="shared" si="25"/>
        <v>0</v>
      </c>
    </row>
    <row r="162" spans="1:9" ht="18" x14ac:dyDescent="0.25">
      <c r="A162" s="43" t="s">
        <v>79</v>
      </c>
      <c r="B162" s="238" t="s">
        <v>68</v>
      </c>
      <c r="C162" s="238" t="s">
        <v>34</v>
      </c>
      <c r="D162" s="241" t="s">
        <v>9</v>
      </c>
      <c r="E162" s="241" t="s">
        <v>228</v>
      </c>
      <c r="F162" s="241" t="s">
        <v>10</v>
      </c>
      <c r="G162" s="340">
        <f t="shared" ref="G162:G164" si="26">SUM(G163)</f>
        <v>1268086</v>
      </c>
      <c r="H162" s="340">
        <f t="shared" ref="H162:H164" si="27">SUM(H163)</f>
        <v>1268086</v>
      </c>
      <c r="I162" s="370">
        <f t="shared" si="25"/>
        <v>0</v>
      </c>
    </row>
    <row r="163" spans="1:9" x14ac:dyDescent="0.25">
      <c r="A163" s="40" t="s">
        <v>80</v>
      </c>
      <c r="B163" s="105">
        <v>906</v>
      </c>
      <c r="C163" s="310" t="s">
        <v>34</v>
      </c>
      <c r="D163" s="310" t="s">
        <v>12</v>
      </c>
      <c r="E163" s="311" t="s">
        <v>228</v>
      </c>
      <c r="F163" s="312" t="s">
        <v>10</v>
      </c>
      <c r="G163" s="340">
        <f t="shared" si="26"/>
        <v>1268086</v>
      </c>
      <c r="H163" s="340">
        <f t="shared" si="27"/>
        <v>1268086</v>
      </c>
      <c r="I163" s="370">
        <f t="shared" si="25"/>
        <v>0</v>
      </c>
    </row>
    <row r="164" spans="1:9" ht="64.5" x14ac:dyDescent="0.25">
      <c r="A164" s="41" t="s">
        <v>81</v>
      </c>
      <c r="B164" s="115">
        <v>906</v>
      </c>
      <c r="C164" s="210" t="s">
        <v>34</v>
      </c>
      <c r="D164" s="210" t="s">
        <v>12</v>
      </c>
      <c r="E164" s="211" t="s">
        <v>255</v>
      </c>
      <c r="F164" s="212" t="s">
        <v>10</v>
      </c>
      <c r="G164" s="341">
        <f t="shared" si="26"/>
        <v>1268086</v>
      </c>
      <c r="H164" s="341">
        <f t="shared" si="27"/>
        <v>1268086</v>
      </c>
      <c r="I164" s="370">
        <f t="shared" si="25"/>
        <v>0</v>
      </c>
    </row>
    <row r="165" spans="1:9" x14ac:dyDescent="0.25">
      <c r="A165" s="34" t="s">
        <v>75</v>
      </c>
      <c r="B165" s="115">
        <v>906</v>
      </c>
      <c r="C165" s="210" t="s">
        <v>34</v>
      </c>
      <c r="D165" s="210" t="s">
        <v>12</v>
      </c>
      <c r="E165" s="211" t="s">
        <v>255</v>
      </c>
      <c r="F165" s="210" t="s">
        <v>76</v>
      </c>
      <c r="G165" s="341">
        <f>SUM(G166)</f>
        <v>1268086</v>
      </c>
      <c r="H165" s="341">
        <f>SUM(H166)</f>
        <v>1268086</v>
      </c>
      <c r="I165" s="370">
        <f t="shared" si="25"/>
        <v>0</v>
      </c>
    </row>
    <row r="166" spans="1:9" x14ac:dyDescent="0.25">
      <c r="A166" s="214" t="s">
        <v>360</v>
      </c>
      <c r="B166" s="115">
        <v>906</v>
      </c>
      <c r="C166" s="210" t="s">
        <v>34</v>
      </c>
      <c r="D166" s="210" t="s">
        <v>12</v>
      </c>
      <c r="E166" s="211" t="s">
        <v>255</v>
      </c>
      <c r="F166" s="210" t="s">
        <v>359</v>
      </c>
      <c r="G166" s="341">
        <v>1268086</v>
      </c>
      <c r="H166" s="341">
        <v>1268086</v>
      </c>
      <c r="I166" s="370">
        <f t="shared" si="25"/>
        <v>0</v>
      </c>
    </row>
    <row r="167" spans="1:9" x14ac:dyDescent="0.25">
      <c r="A167" s="214" t="s">
        <v>77</v>
      </c>
      <c r="B167" s="115">
        <v>906</v>
      </c>
      <c r="C167" s="210" t="s">
        <v>34</v>
      </c>
      <c r="D167" s="210" t="s">
        <v>12</v>
      </c>
      <c r="E167" s="211" t="s">
        <v>255</v>
      </c>
      <c r="F167" s="210" t="s">
        <v>78</v>
      </c>
      <c r="G167" s="341"/>
      <c r="H167" s="341"/>
      <c r="I167" s="370">
        <f t="shared" si="25"/>
        <v>0</v>
      </c>
    </row>
    <row r="168" spans="1:9" ht="15.75" x14ac:dyDescent="0.25">
      <c r="A168" s="53" t="s">
        <v>82</v>
      </c>
      <c r="B168" s="238" t="s">
        <v>68</v>
      </c>
      <c r="C168" s="238" t="s">
        <v>65</v>
      </c>
      <c r="D168" s="241" t="s">
        <v>9</v>
      </c>
      <c r="E168" s="241" t="s">
        <v>228</v>
      </c>
      <c r="F168" s="241" t="s">
        <v>10</v>
      </c>
      <c r="G168" s="340">
        <f>SUM(G169+G173)</f>
        <v>2758000</v>
      </c>
      <c r="H168" s="340">
        <f>SUM(H169+H173)</f>
        <v>4069000</v>
      </c>
      <c r="I168" s="369">
        <f t="shared" si="25"/>
        <v>1311000</v>
      </c>
    </row>
    <row r="169" spans="1:9" x14ac:dyDescent="0.25">
      <c r="A169" s="54" t="s">
        <v>83</v>
      </c>
      <c r="B169" s="105">
        <v>906</v>
      </c>
      <c r="C169" s="310" t="s">
        <v>65</v>
      </c>
      <c r="D169" s="310" t="s">
        <v>71</v>
      </c>
      <c r="E169" s="311" t="s">
        <v>228</v>
      </c>
      <c r="F169" s="312" t="s">
        <v>10</v>
      </c>
      <c r="G169" s="340">
        <f t="shared" ref="G169:G171" si="28">SUM(G170)</f>
        <v>0</v>
      </c>
      <c r="H169" s="340">
        <f t="shared" ref="H169:H171" si="29">SUM(H170)</f>
        <v>0</v>
      </c>
      <c r="I169" s="370">
        <f t="shared" si="25"/>
        <v>0</v>
      </c>
    </row>
    <row r="170" spans="1:9" ht="39" x14ac:dyDescent="0.25">
      <c r="A170" s="36" t="s">
        <v>84</v>
      </c>
      <c r="B170" s="115">
        <v>906</v>
      </c>
      <c r="C170" s="210" t="s">
        <v>65</v>
      </c>
      <c r="D170" s="210" t="s">
        <v>71</v>
      </c>
      <c r="E170" s="211" t="s">
        <v>256</v>
      </c>
      <c r="F170" s="212" t="s">
        <v>10</v>
      </c>
      <c r="G170" s="341">
        <f t="shared" si="28"/>
        <v>0</v>
      </c>
      <c r="H170" s="341">
        <f t="shared" si="29"/>
        <v>0</v>
      </c>
      <c r="I170" s="370">
        <f t="shared" si="25"/>
        <v>0</v>
      </c>
    </row>
    <row r="171" spans="1:9" x14ac:dyDescent="0.25">
      <c r="A171" s="34" t="s">
        <v>75</v>
      </c>
      <c r="B171" s="115">
        <v>906</v>
      </c>
      <c r="C171" s="210" t="s">
        <v>65</v>
      </c>
      <c r="D171" s="210" t="s">
        <v>71</v>
      </c>
      <c r="E171" s="211" t="s">
        <v>256</v>
      </c>
      <c r="F171" s="210" t="s">
        <v>76</v>
      </c>
      <c r="G171" s="341">
        <f t="shared" si="28"/>
        <v>0</v>
      </c>
      <c r="H171" s="341">
        <f t="shared" si="29"/>
        <v>0</v>
      </c>
      <c r="I171" s="370">
        <f t="shared" si="25"/>
        <v>0</v>
      </c>
    </row>
    <row r="172" spans="1:9" x14ac:dyDescent="0.25">
      <c r="A172" s="34" t="s">
        <v>77</v>
      </c>
      <c r="B172" s="115">
        <v>906</v>
      </c>
      <c r="C172" s="210" t="s">
        <v>65</v>
      </c>
      <c r="D172" s="210" t="s">
        <v>71</v>
      </c>
      <c r="E172" s="211" t="s">
        <v>256</v>
      </c>
      <c r="F172" s="210" t="s">
        <v>78</v>
      </c>
      <c r="G172" s="341"/>
      <c r="H172" s="341"/>
      <c r="I172" s="370">
        <f t="shared" si="25"/>
        <v>0</v>
      </c>
    </row>
    <row r="173" spans="1:9" x14ac:dyDescent="0.25">
      <c r="A173" s="46" t="s">
        <v>85</v>
      </c>
      <c r="B173" s="105">
        <v>906</v>
      </c>
      <c r="C173" s="310" t="s">
        <v>65</v>
      </c>
      <c r="D173" s="310" t="s">
        <v>46</v>
      </c>
      <c r="E173" s="311" t="s">
        <v>228</v>
      </c>
      <c r="F173" s="312" t="s">
        <v>10</v>
      </c>
      <c r="G173" s="340">
        <f t="shared" ref="G173:G175" si="30">SUM(G174)</f>
        <v>2758000</v>
      </c>
      <c r="H173" s="340">
        <f t="shared" ref="H173:H175" si="31">SUM(H174)</f>
        <v>4069000</v>
      </c>
      <c r="I173" s="369">
        <f t="shared" si="25"/>
        <v>1311000</v>
      </c>
    </row>
    <row r="174" spans="1:9" ht="51.75" x14ac:dyDescent="0.25">
      <c r="A174" s="41" t="s">
        <v>86</v>
      </c>
      <c r="B174" s="115">
        <v>906</v>
      </c>
      <c r="C174" s="210" t="s">
        <v>65</v>
      </c>
      <c r="D174" s="210" t="s">
        <v>46</v>
      </c>
      <c r="E174" s="211" t="s">
        <v>257</v>
      </c>
      <c r="F174" s="212" t="s">
        <v>10</v>
      </c>
      <c r="G174" s="341">
        <f t="shared" si="30"/>
        <v>2758000</v>
      </c>
      <c r="H174" s="341">
        <f t="shared" si="31"/>
        <v>4069000</v>
      </c>
      <c r="I174" s="370">
        <f t="shared" si="25"/>
        <v>1311000</v>
      </c>
    </row>
    <row r="175" spans="1:9" x14ac:dyDescent="0.25">
      <c r="A175" s="34" t="s">
        <v>75</v>
      </c>
      <c r="B175" s="115">
        <v>906</v>
      </c>
      <c r="C175" s="210" t="s">
        <v>65</v>
      </c>
      <c r="D175" s="210" t="s">
        <v>46</v>
      </c>
      <c r="E175" s="211" t="s">
        <v>257</v>
      </c>
      <c r="F175" s="210" t="s">
        <v>76</v>
      </c>
      <c r="G175" s="341">
        <f t="shared" si="30"/>
        <v>2758000</v>
      </c>
      <c r="H175" s="341">
        <f t="shared" si="31"/>
        <v>4069000</v>
      </c>
      <c r="I175" s="370">
        <f t="shared" si="25"/>
        <v>1311000</v>
      </c>
    </row>
    <row r="176" spans="1:9" x14ac:dyDescent="0.25">
      <c r="A176" s="34" t="s">
        <v>77</v>
      </c>
      <c r="B176" s="115">
        <v>906</v>
      </c>
      <c r="C176" s="210" t="s">
        <v>65</v>
      </c>
      <c r="D176" s="210" t="s">
        <v>46</v>
      </c>
      <c r="E176" s="211" t="s">
        <v>257</v>
      </c>
      <c r="F176" s="210" t="s">
        <v>78</v>
      </c>
      <c r="G176" s="341">
        <v>2758000</v>
      </c>
      <c r="H176" s="341">
        <v>4069000</v>
      </c>
      <c r="I176" s="370">
        <f t="shared" si="25"/>
        <v>1311000</v>
      </c>
    </row>
    <row r="177" spans="1:9" ht="18.75" x14ac:dyDescent="0.3">
      <c r="A177" s="51" t="s">
        <v>87</v>
      </c>
      <c r="B177" s="144">
        <v>906</v>
      </c>
      <c r="C177" s="243" t="s">
        <v>88</v>
      </c>
      <c r="D177" s="238" t="s">
        <v>9</v>
      </c>
      <c r="E177" s="243" t="s">
        <v>228</v>
      </c>
      <c r="F177" s="243" t="s">
        <v>10</v>
      </c>
      <c r="G177" s="340">
        <f>SUM(G178+G191)</f>
        <v>1540083.19</v>
      </c>
      <c r="H177" s="340">
        <f>SUM(H178+H191)</f>
        <v>1614754.56</v>
      </c>
      <c r="I177" s="369">
        <f t="shared" si="25"/>
        <v>74671.370000000112</v>
      </c>
    </row>
    <row r="178" spans="1:9" x14ac:dyDescent="0.25">
      <c r="A178" s="42" t="s">
        <v>89</v>
      </c>
      <c r="B178" s="105">
        <v>906</v>
      </c>
      <c r="C178" s="318" t="s">
        <v>88</v>
      </c>
      <c r="D178" s="310" t="s">
        <v>27</v>
      </c>
      <c r="E178" s="318" t="s">
        <v>228</v>
      </c>
      <c r="F178" s="318" t="s">
        <v>10</v>
      </c>
      <c r="G178" s="340">
        <f>SUM(G182+G185+G188+G179)</f>
        <v>505141.19</v>
      </c>
      <c r="H178" s="340">
        <f>SUM(H182+H185+H188+H179)</f>
        <v>525812.56000000006</v>
      </c>
      <c r="I178" s="369">
        <f t="shared" si="25"/>
        <v>20671.370000000054</v>
      </c>
    </row>
    <row r="179" spans="1:9" ht="39" x14ac:dyDescent="0.25">
      <c r="A179" s="222" t="s">
        <v>453</v>
      </c>
      <c r="B179" s="115">
        <v>906</v>
      </c>
      <c r="C179" s="217" t="s">
        <v>88</v>
      </c>
      <c r="D179" s="210" t="s">
        <v>27</v>
      </c>
      <c r="E179" s="218" t="s">
        <v>261</v>
      </c>
      <c r="F179" s="217" t="s">
        <v>10</v>
      </c>
      <c r="G179" s="341">
        <f t="shared" ref="G179:G180" si="32">SUM(G180)</f>
        <v>100000</v>
      </c>
      <c r="H179" s="341">
        <f t="shared" ref="H179:H180" si="33">SUM(H180)</f>
        <v>100000</v>
      </c>
      <c r="I179" s="370">
        <f t="shared" si="25"/>
        <v>0</v>
      </c>
    </row>
    <row r="180" spans="1:9" x14ac:dyDescent="0.25">
      <c r="A180" s="214" t="s">
        <v>75</v>
      </c>
      <c r="B180" s="115">
        <v>906</v>
      </c>
      <c r="C180" s="217" t="s">
        <v>88</v>
      </c>
      <c r="D180" s="210" t="s">
        <v>27</v>
      </c>
      <c r="E180" s="218" t="s">
        <v>261</v>
      </c>
      <c r="F180" s="217" t="s">
        <v>76</v>
      </c>
      <c r="G180" s="341">
        <f t="shared" si="32"/>
        <v>100000</v>
      </c>
      <c r="H180" s="341">
        <f t="shared" si="33"/>
        <v>100000</v>
      </c>
      <c r="I180" s="370">
        <f t="shared" si="25"/>
        <v>0</v>
      </c>
    </row>
    <row r="181" spans="1:9" x14ac:dyDescent="0.25">
      <c r="A181" s="214" t="s">
        <v>77</v>
      </c>
      <c r="B181" s="115">
        <v>906</v>
      </c>
      <c r="C181" s="217" t="s">
        <v>88</v>
      </c>
      <c r="D181" s="210" t="s">
        <v>27</v>
      </c>
      <c r="E181" s="218" t="s">
        <v>261</v>
      </c>
      <c r="F181" s="217" t="s">
        <v>78</v>
      </c>
      <c r="G181" s="341">
        <v>100000</v>
      </c>
      <c r="H181" s="341">
        <v>100000</v>
      </c>
      <c r="I181" s="370">
        <f t="shared" si="25"/>
        <v>0</v>
      </c>
    </row>
    <row r="182" spans="1:9" ht="39" x14ac:dyDescent="0.25">
      <c r="A182" s="38" t="s">
        <v>90</v>
      </c>
      <c r="B182" s="115">
        <v>906</v>
      </c>
      <c r="C182" s="217" t="s">
        <v>88</v>
      </c>
      <c r="D182" s="210" t="s">
        <v>27</v>
      </c>
      <c r="E182" s="218" t="s">
        <v>258</v>
      </c>
      <c r="F182" s="217" t="s">
        <v>10</v>
      </c>
      <c r="G182" s="341">
        <f t="shared" ref="G182:G183" si="34">SUM(G183)</f>
        <v>169079</v>
      </c>
      <c r="H182" s="341">
        <f t="shared" ref="H182:H183" si="35">SUM(H183)</f>
        <v>189750.37</v>
      </c>
      <c r="I182" s="370">
        <f t="shared" si="25"/>
        <v>20671.369999999995</v>
      </c>
    </row>
    <row r="183" spans="1:9" x14ac:dyDescent="0.25">
      <c r="A183" s="34" t="s">
        <v>75</v>
      </c>
      <c r="B183" s="115">
        <v>906</v>
      </c>
      <c r="C183" s="217" t="s">
        <v>88</v>
      </c>
      <c r="D183" s="210" t="s">
        <v>27</v>
      </c>
      <c r="E183" s="218" t="s">
        <v>258</v>
      </c>
      <c r="F183" s="217" t="s">
        <v>76</v>
      </c>
      <c r="G183" s="341">
        <f t="shared" si="34"/>
        <v>169079</v>
      </c>
      <c r="H183" s="341">
        <f t="shared" si="35"/>
        <v>189750.37</v>
      </c>
      <c r="I183" s="370">
        <f t="shared" si="25"/>
        <v>20671.369999999995</v>
      </c>
    </row>
    <row r="184" spans="1:9" x14ac:dyDescent="0.25">
      <c r="A184" s="34" t="s">
        <v>77</v>
      </c>
      <c r="B184" s="115">
        <v>906</v>
      </c>
      <c r="C184" s="217" t="s">
        <v>88</v>
      </c>
      <c r="D184" s="210" t="s">
        <v>27</v>
      </c>
      <c r="E184" s="218" t="s">
        <v>258</v>
      </c>
      <c r="F184" s="217" t="s">
        <v>78</v>
      </c>
      <c r="G184" s="341">
        <v>169079</v>
      </c>
      <c r="H184" s="341">
        <v>189750.37</v>
      </c>
      <c r="I184" s="370">
        <f t="shared" si="25"/>
        <v>20671.369999999995</v>
      </c>
    </row>
    <row r="185" spans="1:9" ht="39" x14ac:dyDescent="0.25">
      <c r="A185" s="38" t="s">
        <v>91</v>
      </c>
      <c r="B185" s="115">
        <v>906</v>
      </c>
      <c r="C185" s="217" t="s">
        <v>88</v>
      </c>
      <c r="D185" s="210" t="s">
        <v>27</v>
      </c>
      <c r="E185" s="218" t="s">
        <v>259</v>
      </c>
      <c r="F185" s="217" t="s">
        <v>10</v>
      </c>
      <c r="G185" s="341">
        <f t="shared" ref="G185:G186" si="36">SUM(G186)</f>
        <v>230377</v>
      </c>
      <c r="H185" s="341">
        <f t="shared" ref="H185:H186" si="37">SUM(H186)</f>
        <v>230377</v>
      </c>
      <c r="I185" s="370">
        <f t="shared" si="25"/>
        <v>0</v>
      </c>
    </row>
    <row r="186" spans="1:9" x14ac:dyDescent="0.25">
      <c r="A186" s="34" t="s">
        <v>75</v>
      </c>
      <c r="B186" s="115">
        <v>906</v>
      </c>
      <c r="C186" s="217" t="s">
        <v>88</v>
      </c>
      <c r="D186" s="210" t="s">
        <v>27</v>
      </c>
      <c r="E186" s="218" t="s">
        <v>259</v>
      </c>
      <c r="F186" s="217" t="s">
        <v>76</v>
      </c>
      <c r="G186" s="341">
        <f t="shared" si="36"/>
        <v>230377</v>
      </c>
      <c r="H186" s="341">
        <f t="shared" si="37"/>
        <v>230377</v>
      </c>
      <c r="I186" s="370">
        <f t="shared" si="25"/>
        <v>0</v>
      </c>
    </row>
    <row r="187" spans="1:9" x14ac:dyDescent="0.25">
      <c r="A187" s="34" t="s">
        <v>77</v>
      </c>
      <c r="B187" s="115">
        <v>906</v>
      </c>
      <c r="C187" s="217" t="s">
        <v>88</v>
      </c>
      <c r="D187" s="210" t="s">
        <v>27</v>
      </c>
      <c r="E187" s="218" t="s">
        <v>259</v>
      </c>
      <c r="F187" s="217" t="s">
        <v>78</v>
      </c>
      <c r="G187" s="341">
        <v>230377</v>
      </c>
      <c r="H187" s="341">
        <v>230377</v>
      </c>
      <c r="I187" s="370">
        <f t="shared" si="25"/>
        <v>0</v>
      </c>
    </row>
    <row r="188" spans="1:9" ht="39" x14ac:dyDescent="0.25">
      <c r="A188" s="38" t="s">
        <v>92</v>
      </c>
      <c r="B188" s="115">
        <v>906</v>
      </c>
      <c r="C188" s="217" t="s">
        <v>88</v>
      </c>
      <c r="D188" s="210" t="s">
        <v>27</v>
      </c>
      <c r="E188" s="218" t="s">
        <v>260</v>
      </c>
      <c r="F188" s="217" t="s">
        <v>10</v>
      </c>
      <c r="G188" s="341">
        <f t="shared" ref="G188:G189" si="38">SUM(G189)</f>
        <v>5685.19</v>
      </c>
      <c r="H188" s="341">
        <f t="shared" ref="H188:H189" si="39">SUM(H189)</f>
        <v>5685.19</v>
      </c>
      <c r="I188" s="370">
        <f t="shared" si="25"/>
        <v>0</v>
      </c>
    </row>
    <row r="189" spans="1:9" x14ac:dyDescent="0.25">
      <c r="A189" s="34" t="s">
        <v>75</v>
      </c>
      <c r="B189" s="115">
        <v>906</v>
      </c>
      <c r="C189" s="217" t="s">
        <v>88</v>
      </c>
      <c r="D189" s="210" t="s">
        <v>27</v>
      </c>
      <c r="E189" s="218" t="s">
        <v>260</v>
      </c>
      <c r="F189" s="217" t="s">
        <v>76</v>
      </c>
      <c r="G189" s="341">
        <f t="shared" si="38"/>
        <v>5685.19</v>
      </c>
      <c r="H189" s="341">
        <f t="shared" si="39"/>
        <v>5685.19</v>
      </c>
      <c r="I189" s="370">
        <f t="shared" si="25"/>
        <v>0</v>
      </c>
    </row>
    <row r="190" spans="1:9" x14ac:dyDescent="0.25">
      <c r="A190" s="34" t="s">
        <v>77</v>
      </c>
      <c r="B190" s="115">
        <v>906</v>
      </c>
      <c r="C190" s="217" t="s">
        <v>88</v>
      </c>
      <c r="D190" s="210" t="s">
        <v>27</v>
      </c>
      <c r="E190" s="218" t="s">
        <v>260</v>
      </c>
      <c r="F190" s="217" t="s">
        <v>78</v>
      </c>
      <c r="G190" s="341">
        <v>5685.19</v>
      </c>
      <c r="H190" s="341">
        <v>5685.19</v>
      </c>
      <c r="I190" s="370">
        <f t="shared" si="25"/>
        <v>0</v>
      </c>
    </row>
    <row r="191" spans="1:9" ht="15.75" x14ac:dyDescent="0.25">
      <c r="A191" s="52" t="s">
        <v>93</v>
      </c>
      <c r="B191" s="105">
        <v>906</v>
      </c>
      <c r="C191" s="318" t="s">
        <v>88</v>
      </c>
      <c r="D191" s="310" t="s">
        <v>34</v>
      </c>
      <c r="E191" s="318" t="s">
        <v>228</v>
      </c>
      <c r="F191" s="318" t="s">
        <v>10</v>
      </c>
      <c r="G191" s="340">
        <f t="shared" ref="G191:G193" si="40">SUM(G192)</f>
        <v>1034942</v>
      </c>
      <c r="H191" s="340">
        <f t="shared" ref="H191:H193" si="41">SUM(H192)</f>
        <v>1088942</v>
      </c>
      <c r="I191" s="369">
        <f t="shared" si="25"/>
        <v>54000</v>
      </c>
    </row>
    <row r="192" spans="1:9" ht="39" x14ac:dyDescent="0.25">
      <c r="A192" s="222" t="s">
        <v>453</v>
      </c>
      <c r="B192" s="115">
        <v>906</v>
      </c>
      <c r="C192" s="217" t="s">
        <v>88</v>
      </c>
      <c r="D192" s="210" t="s">
        <v>34</v>
      </c>
      <c r="E192" s="218" t="s">
        <v>261</v>
      </c>
      <c r="F192" s="217" t="s">
        <v>10</v>
      </c>
      <c r="G192" s="341">
        <f t="shared" si="40"/>
        <v>1034942</v>
      </c>
      <c r="H192" s="341">
        <f t="shared" si="41"/>
        <v>1088942</v>
      </c>
      <c r="I192" s="370">
        <f t="shared" si="25"/>
        <v>54000</v>
      </c>
    </row>
    <row r="193" spans="1:9" x14ac:dyDescent="0.25">
      <c r="A193" s="34" t="s">
        <v>75</v>
      </c>
      <c r="B193" s="115">
        <v>906</v>
      </c>
      <c r="C193" s="217" t="s">
        <v>88</v>
      </c>
      <c r="D193" s="210" t="s">
        <v>34</v>
      </c>
      <c r="E193" s="218" t="s">
        <v>261</v>
      </c>
      <c r="F193" s="217" t="s">
        <v>76</v>
      </c>
      <c r="G193" s="341">
        <f t="shared" si="40"/>
        <v>1034942</v>
      </c>
      <c r="H193" s="341">
        <f t="shared" si="41"/>
        <v>1088942</v>
      </c>
      <c r="I193" s="370">
        <f t="shared" si="25"/>
        <v>54000</v>
      </c>
    </row>
    <row r="194" spans="1:9" x14ac:dyDescent="0.25">
      <c r="A194" s="34" t="s">
        <v>77</v>
      </c>
      <c r="B194" s="115">
        <v>906</v>
      </c>
      <c r="C194" s="217" t="s">
        <v>88</v>
      </c>
      <c r="D194" s="210" t="s">
        <v>34</v>
      </c>
      <c r="E194" s="218" t="s">
        <v>261</v>
      </c>
      <c r="F194" s="217" t="s">
        <v>78</v>
      </c>
      <c r="G194" s="341">
        <v>1034942</v>
      </c>
      <c r="H194" s="341">
        <v>1088942</v>
      </c>
      <c r="I194" s="370">
        <f t="shared" si="25"/>
        <v>54000</v>
      </c>
    </row>
    <row r="195" spans="1:9" ht="18" x14ac:dyDescent="0.25">
      <c r="A195" s="43" t="s">
        <v>94</v>
      </c>
      <c r="B195" s="238" t="s">
        <v>68</v>
      </c>
      <c r="C195" s="238" t="s">
        <v>95</v>
      </c>
      <c r="D195" s="241" t="s">
        <v>9</v>
      </c>
      <c r="E195" s="241" t="s">
        <v>228</v>
      </c>
      <c r="F195" s="241" t="s">
        <v>10</v>
      </c>
      <c r="G195" s="340">
        <f t="shared" ref="G195:G197" si="42">SUM(G196)</f>
        <v>82680</v>
      </c>
      <c r="H195" s="340">
        <f t="shared" ref="H195:H197" si="43">SUM(H196)</f>
        <v>82680</v>
      </c>
      <c r="I195" s="370">
        <f t="shared" si="25"/>
        <v>0</v>
      </c>
    </row>
    <row r="196" spans="1:9" ht="28.15" customHeight="1" x14ac:dyDescent="0.25">
      <c r="A196" s="213" t="s">
        <v>120</v>
      </c>
      <c r="B196" s="105">
        <v>906</v>
      </c>
      <c r="C196" s="310" t="s">
        <v>95</v>
      </c>
      <c r="D196" s="310" t="s">
        <v>65</v>
      </c>
      <c r="E196" s="311" t="s">
        <v>228</v>
      </c>
      <c r="F196" s="312" t="s">
        <v>10</v>
      </c>
      <c r="G196" s="340">
        <f t="shared" si="42"/>
        <v>82680</v>
      </c>
      <c r="H196" s="340">
        <f t="shared" si="43"/>
        <v>82680</v>
      </c>
      <c r="I196" s="370">
        <f t="shared" si="25"/>
        <v>0</v>
      </c>
    </row>
    <row r="197" spans="1:9" ht="90" x14ac:dyDescent="0.25">
      <c r="A197" s="37" t="s">
        <v>97</v>
      </c>
      <c r="B197" s="115">
        <v>906</v>
      </c>
      <c r="C197" s="210" t="s">
        <v>95</v>
      </c>
      <c r="D197" s="210" t="s">
        <v>65</v>
      </c>
      <c r="E197" s="211" t="s">
        <v>262</v>
      </c>
      <c r="F197" s="212" t="s">
        <v>10</v>
      </c>
      <c r="G197" s="341">
        <f t="shared" si="42"/>
        <v>82680</v>
      </c>
      <c r="H197" s="341">
        <f t="shared" si="43"/>
        <v>82680</v>
      </c>
      <c r="I197" s="370">
        <f t="shared" si="25"/>
        <v>0</v>
      </c>
    </row>
    <row r="198" spans="1:9" x14ac:dyDescent="0.25">
      <c r="A198" s="34" t="s">
        <v>75</v>
      </c>
      <c r="B198" s="115">
        <v>906</v>
      </c>
      <c r="C198" s="210" t="s">
        <v>95</v>
      </c>
      <c r="D198" s="210" t="s">
        <v>65</v>
      </c>
      <c r="E198" s="211" t="s">
        <v>262</v>
      </c>
      <c r="F198" s="210" t="s">
        <v>76</v>
      </c>
      <c r="G198" s="341">
        <f>SUM(G199)</f>
        <v>82680</v>
      </c>
      <c r="H198" s="341">
        <f>SUM(H199)</f>
        <v>82680</v>
      </c>
      <c r="I198" s="370">
        <f t="shared" si="25"/>
        <v>0</v>
      </c>
    </row>
    <row r="199" spans="1:9" x14ac:dyDescent="0.25">
      <c r="A199" s="214" t="s">
        <v>360</v>
      </c>
      <c r="B199" s="115">
        <v>906</v>
      </c>
      <c r="C199" s="210" t="s">
        <v>95</v>
      </c>
      <c r="D199" s="210" t="s">
        <v>65</v>
      </c>
      <c r="E199" s="211" t="s">
        <v>262</v>
      </c>
      <c r="F199" s="210" t="s">
        <v>359</v>
      </c>
      <c r="G199" s="341">
        <v>82680</v>
      </c>
      <c r="H199" s="341">
        <v>82680</v>
      </c>
      <c r="I199" s="370">
        <f t="shared" si="25"/>
        <v>0</v>
      </c>
    </row>
    <row r="200" spans="1:9" x14ac:dyDescent="0.25">
      <c r="A200" s="214" t="s">
        <v>77</v>
      </c>
      <c r="B200" s="115">
        <v>906</v>
      </c>
      <c r="C200" s="210" t="s">
        <v>95</v>
      </c>
      <c r="D200" s="210" t="s">
        <v>65</v>
      </c>
      <c r="E200" s="211" t="s">
        <v>262</v>
      </c>
      <c r="F200" s="210" t="s">
        <v>78</v>
      </c>
      <c r="G200" s="341"/>
      <c r="H200" s="341"/>
      <c r="I200" s="370">
        <f t="shared" si="25"/>
        <v>0</v>
      </c>
    </row>
    <row r="201" spans="1:9" ht="30" x14ac:dyDescent="0.25">
      <c r="A201" s="48" t="s">
        <v>98</v>
      </c>
      <c r="B201" s="238" t="s">
        <v>68</v>
      </c>
      <c r="C201" s="238" t="s">
        <v>73</v>
      </c>
      <c r="D201" s="239" t="s">
        <v>9</v>
      </c>
      <c r="E201" s="239" t="s">
        <v>228</v>
      </c>
      <c r="F201" s="239" t="s">
        <v>10</v>
      </c>
      <c r="G201" s="340">
        <f t="shared" ref="G201:G203" si="44">SUM(G202)</f>
        <v>0</v>
      </c>
      <c r="H201" s="340">
        <f t="shared" ref="H201:H203" si="45">SUM(H202)</f>
        <v>0</v>
      </c>
      <c r="I201" s="370">
        <f t="shared" si="25"/>
        <v>0</v>
      </c>
    </row>
    <row r="202" spans="1:9" x14ac:dyDescent="0.25">
      <c r="A202" s="47" t="s">
        <v>99</v>
      </c>
      <c r="B202" s="105">
        <v>906</v>
      </c>
      <c r="C202" s="372">
        <v>13</v>
      </c>
      <c r="D202" s="314" t="s">
        <v>27</v>
      </c>
      <c r="E202" s="343" t="s">
        <v>285</v>
      </c>
      <c r="F202" s="315" t="s">
        <v>10</v>
      </c>
      <c r="G202" s="340">
        <f t="shared" si="44"/>
        <v>0</v>
      </c>
      <c r="H202" s="340">
        <f t="shared" si="45"/>
        <v>0</v>
      </c>
      <c r="I202" s="370">
        <f t="shared" si="25"/>
        <v>0</v>
      </c>
    </row>
    <row r="203" spans="1:9" x14ac:dyDescent="0.25">
      <c r="A203" s="35" t="s">
        <v>100</v>
      </c>
      <c r="B203" s="115">
        <v>906</v>
      </c>
      <c r="C203" s="373">
        <v>13</v>
      </c>
      <c r="D203" s="211" t="s">
        <v>27</v>
      </c>
      <c r="E203" s="218" t="s">
        <v>285</v>
      </c>
      <c r="F203" s="217" t="s">
        <v>101</v>
      </c>
      <c r="G203" s="341">
        <f t="shared" si="44"/>
        <v>0</v>
      </c>
      <c r="H203" s="341">
        <f t="shared" si="45"/>
        <v>0</v>
      </c>
      <c r="I203" s="370">
        <f t="shared" si="25"/>
        <v>0</v>
      </c>
    </row>
    <row r="204" spans="1:9" x14ac:dyDescent="0.25">
      <c r="A204" s="35" t="s">
        <v>102</v>
      </c>
      <c r="B204" s="115">
        <v>906</v>
      </c>
      <c r="C204" s="373">
        <v>13</v>
      </c>
      <c r="D204" s="211" t="s">
        <v>27</v>
      </c>
      <c r="E204" s="218" t="s">
        <v>285</v>
      </c>
      <c r="F204" s="217" t="s">
        <v>385</v>
      </c>
      <c r="G204" s="341"/>
      <c r="H204" s="341"/>
      <c r="I204" s="370">
        <f t="shared" si="25"/>
        <v>0</v>
      </c>
    </row>
    <row r="205" spans="1:9" ht="18" x14ac:dyDescent="0.25">
      <c r="A205" s="49" t="s">
        <v>75</v>
      </c>
      <c r="B205" s="238" t="s">
        <v>68</v>
      </c>
      <c r="C205" s="238" t="s">
        <v>14</v>
      </c>
      <c r="D205" s="241" t="s">
        <v>9</v>
      </c>
      <c r="E205" s="241" t="s">
        <v>228</v>
      </c>
      <c r="F205" s="241" t="s">
        <v>10</v>
      </c>
      <c r="G205" s="340">
        <f>SUM(G206+G210+G214)</f>
        <v>20682000</v>
      </c>
      <c r="H205" s="340">
        <f>SUM(H206+H210+H214)</f>
        <v>21257101</v>
      </c>
      <c r="I205" s="369">
        <f t="shared" si="25"/>
        <v>575101</v>
      </c>
    </row>
    <row r="206" spans="1:9" ht="45" x14ac:dyDescent="0.25">
      <c r="A206" s="50" t="s">
        <v>103</v>
      </c>
      <c r="B206" s="105">
        <v>906</v>
      </c>
      <c r="C206" s="374">
        <v>14</v>
      </c>
      <c r="D206" s="311" t="s">
        <v>27</v>
      </c>
      <c r="E206" s="311" t="s">
        <v>228</v>
      </c>
      <c r="F206" s="312" t="s">
        <v>10</v>
      </c>
      <c r="G206" s="340">
        <f t="shared" ref="G206:G208" si="46">SUM(G207)</f>
        <v>12227000</v>
      </c>
      <c r="H206" s="340">
        <f t="shared" ref="H206:H208" si="47">SUM(H207)</f>
        <v>12227000</v>
      </c>
      <c r="I206" s="370">
        <f t="shared" si="25"/>
        <v>0</v>
      </c>
    </row>
    <row r="207" spans="1:9" ht="26.25" x14ac:dyDescent="0.25">
      <c r="A207" s="41" t="s">
        <v>104</v>
      </c>
      <c r="B207" s="115">
        <v>906</v>
      </c>
      <c r="C207" s="373">
        <v>14</v>
      </c>
      <c r="D207" s="211" t="s">
        <v>27</v>
      </c>
      <c r="E207" s="211" t="s">
        <v>263</v>
      </c>
      <c r="F207" s="212" t="s">
        <v>10</v>
      </c>
      <c r="G207" s="375">
        <f t="shared" si="46"/>
        <v>12227000</v>
      </c>
      <c r="H207" s="375">
        <f t="shared" si="47"/>
        <v>12227000</v>
      </c>
      <c r="I207" s="370">
        <f t="shared" si="25"/>
        <v>0</v>
      </c>
    </row>
    <row r="208" spans="1:9" x14ac:dyDescent="0.25">
      <c r="A208" s="34" t="s">
        <v>75</v>
      </c>
      <c r="B208" s="115">
        <v>906</v>
      </c>
      <c r="C208" s="373">
        <v>14</v>
      </c>
      <c r="D208" s="211" t="s">
        <v>27</v>
      </c>
      <c r="E208" s="211" t="s">
        <v>263</v>
      </c>
      <c r="F208" s="210" t="s">
        <v>76</v>
      </c>
      <c r="G208" s="375">
        <f t="shared" si="46"/>
        <v>12227000</v>
      </c>
      <c r="H208" s="375">
        <f t="shared" si="47"/>
        <v>12227000</v>
      </c>
      <c r="I208" s="370">
        <f t="shared" si="25"/>
        <v>0</v>
      </c>
    </row>
    <row r="209" spans="1:9" x14ac:dyDescent="0.25">
      <c r="A209" s="34" t="s">
        <v>373</v>
      </c>
      <c r="B209" s="115">
        <v>906</v>
      </c>
      <c r="C209" s="373">
        <v>14</v>
      </c>
      <c r="D209" s="211" t="s">
        <v>27</v>
      </c>
      <c r="E209" s="211" t="s">
        <v>263</v>
      </c>
      <c r="F209" s="210" t="s">
        <v>372</v>
      </c>
      <c r="G209" s="375">
        <v>12227000</v>
      </c>
      <c r="H209" s="375">
        <v>12227000</v>
      </c>
      <c r="I209" s="370">
        <f t="shared" si="25"/>
        <v>0</v>
      </c>
    </row>
    <row r="210" spans="1:9" x14ac:dyDescent="0.25">
      <c r="A210" s="50" t="s">
        <v>105</v>
      </c>
      <c r="B210" s="105">
        <v>906</v>
      </c>
      <c r="C210" s="374">
        <v>14</v>
      </c>
      <c r="D210" s="311" t="s">
        <v>34</v>
      </c>
      <c r="E210" s="311" t="s">
        <v>228</v>
      </c>
      <c r="F210" s="312" t="s">
        <v>10</v>
      </c>
      <c r="G210" s="371">
        <f t="shared" ref="G210:G212" si="48">SUM(G211)</f>
        <v>8255000</v>
      </c>
      <c r="H210" s="371">
        <f t="shared" ref="H210:H212" si="49">SUM(H211)</f>
        <v>8830101</v>
      </c>
      <c r="I210" s="369">
        <f t="shared" si="25"/>
        <v>575101</v>
      </c>
    </row>
    <row r="211" spans="1:9" ht="26.25" x14ac:dyDescent="0.25">
      <c r="A211" s="36" t="s">
        <v>106</v>
      </c>
      <c r="B211" s="115">
        <v>906</v>
      </c>
      <c r="C211" s="376">
        <v>14</v>
      </c>
      <c r="D211" s="218" t="s">
        <v>34</v>
      </c>
      <c r="E211" s="211" t="s">
        <v>264</v>
      </c>
      <c r="F211" s="217" t="s">
        <v>10</v>
      </c>
      <c r="G211" s="375">
        <f t="shared" si="48"/>
        <v>8255000</v>
      </c>
      <c r="H211" s="375">
        <f t="shared" si="49"/>
        <v>8830101</v>
      </c>
      <c r="I211" s="370">
        <f t="shared" si="25"/>
        <v>575101</v>
      </c>
    </row>
    <row r="212" spans="1:9" x14ac:dyDescent="0.25">
      <c r="A212" s="34" t="s">
        <v>75</v>
      </c>
      <c r="B212" s="115">
        <v>906</v>
      </c>
      <c r="C212" s="376">
        <v>14</v>
      </c>
      <c r="D212" s="218" t="s">
        <v>34</v>
      </c>
      <c r="E212" s="211" t="s">
        <v>264</v>
      </c>
      <c r="F212" s="217" t="s">
        <v>76</v>
      </c>
      <c r="G212" s="375">
        <f t="shared" si="48"/>
        <v>8255000</v>
      </c>
      <c r="H212" s="375">
        <f t="shared" si="49"/>
        <v>8830101</v>
      </c>
      <c r="I212" s="370">
        <f t="shared" si="25"/>
        <v>575101</v>
      </c>
    </row>
    <row r="213" spans="1:9" x14ac:dyDescent="0.25">
      <c r="A213" s="34" t="s">
        <v>374</v>
      </c>
      <c r="B213" s="115">
        <v>906</v>
      </c>
      <c r="C213" s="376">
        <v>14</v>
      </c>
      <c r="D213" s="218" t="s">
        <v>34</v>
      </c>
      <c r="E213" s="211" t="s">
        <v>264</v>
      </c>
      <c r="F213" s="217" t="s">
        <v>372</v>
      </c>
      <c r="G213" s="375">
        <v>8255000</v>
      </c>
      <c r="H213" s="375">
        <v>8830101</v>
      </c>
      <c r="I213" s="370">
        <f t="shared" ref="I213:I276" si="50">SUM(H213-G213)</f>
        <v>575101</v>
      </c>
    </row>
    <row r="214" spans="1:9" ht="30" x14ac:dyDescent="0.25">
      <c r="A214" s="46" t="s">
        <v>107</v>
      </c>
      <c r="B214" s="105">
        <v>906</v>
      </c>
      <c r="C214" s="374">
        <v>14</v>
      </c>
      <c r="D214" s="311" t="s">
        <v>12</v>
      </c>
      <c r="E214" s="311" t="s">
        <v>228</v>
      </c>
      <c r="F214" s="312" t="s">
        <v>10</v>
      </c>
      <c r="G214" s="371">
        <f t="shared" ref="G214:G216" si="51">SUM(G215)</f>
        <v>200000</v>
      </c>
      <c r="H214" s="371">
        <f t="shared" ref="H214:H216" si="52">SUM(H215)</f>
        <v>200000</v>
      </c>
      <c r="I214" s="370">
        <f t="shared" si="50"/>
        <v>0</v>
      </c>
    </row>
    <row r="215" spans="1:9" ht="39" x14ac:dyDescent="0.25">
      <c r="A215" s="41" t="s">
        <v>108</v>
      </c>
      <c r="B215" s="115">
        <v>906</v>
      </c>
      <c r="C215" s="376">
        <v>14</v>
      </c>
      <c r="D215" s="218" t="s">
        <v>12</v>
      </c>
      <c r="E215" s="211" t="s">
        <v>265</v>
      </c>
      <c r="F215" s="217" t="s">
        <v>10</v>
      </c>
      <c r="G215" s="375">
        <f t="shared" si="51"/>
        <v>200000</v>
      </c>
      <c r="H215" s="375">
        <f t="shared" si="52"/>
        <v>200000</v>
      </c>
      <c r="I215" s="370">
        <f t="shared" si="50"/>
        <v>0</v>
      </c>
    </row>
    <row r="216" spans="1:9" x14ac:dyDescent="0.25">
      <c r="A216" s="34" t="s">
        <v>75</v>
      </c>
      <c r="B216" s="115">
        <v>906</v>
      </c>
      <c r="C216" s="376">
        <v>14</v>
      </c>
      <c r="D216" s="218" t="s">
        <v>12</v>
      </c>
      <c r="E216" s="211" t="s">
        <v>265</v>
      </c>
      <c r="F216" s="217" t="s">
        <v>76</v>
      </c>
      <c r="G216" s="375">
        <f t="shared" si="51"/>
        <v>200000</v>
      </c>
      <c r="H216" s="375">
        <f t="shared" si="52"/>
        <v>200000</v>
      </c>
      <c r="I216" s="370">
        <f t="shared" si="50"/>
        <v>0</v>
      </c>
    </row>
    <row r="217" spans="1:9" x14ac:dyDescent="0.25">
      <c r="A217" s="34" t="s">
        <v>77</v>
      </c>
      <c r="B217" s="115">
        <v>906</v>
      </c>
      <c r="C217" s="376">
        <v>14</v>
      </c>
      <c r="D217" s="218" t="s">
        <v>12</v>
      </c>
      <c r="E217" s="211" t="s">
        <v>265</v>
      </c>
      <c r="F217" s="217" t="s">
        <v>78</v>
      </c>
      <c r="G217" s="375">
        <v>200000</v>
      </c>
      <c r="H217" s="375">
        <v>200000</v>
      </c>
      <c r="I217" s="370">
        <f t="shared" si="50"/>
        <v>0</v>
      </c>
    </row>
    <row r="218" spans="1:9" ht="36" x14ac:dyDescent="0.25">
      <c r="A218" s="65" t="s">
        <v>109</v>
      </c>
      <c r="B218" s="190">
        <v>926</v>
      </c>
      <c r="C218" s="304" t="s">
        <v>9</v>
      </c>
      <c r="D218" s="305" t="s">
        <v>9</v>
      </c>
      <c r="E218" s="305" t="s">
        <v>228</v>
      </c>
      <c r="F218" s="305" t="s">
        <v>10</v>
      </c>
      <c r="G218" s="340">
        <f>SUM(G224+G235+G219)</f>
        <v>43160222</v>
      </c>
      <c r="H218" s="340">
        <f>SUM(H224+H235+H219)</f>
        <v>45361422</v>
      </c>
      <c r="I218" s="369">
        <f t="shared" si="50"/>
        <v>2201200</v>
      </c>
    </row>
    <row r="219" spans="1:9" ht="18" x14ac:dyDescent="0.25">
      <c r="A219" s="237" t="s">
        <v>144</v>
      </c>
      <c r="B219" s="144">
        <v>926</v>
      </c>
      <c r="C219" s="238" t="s">
        <v>65</v>
      </c>
      <c r="D219" s="241" t="s">
        <v>9</v>
      </c>
      <c r="E219" s="241" t="s">
        <v>228</v>
      </c>
      <c r="F219" s="238" t="s">
        <v>10</v>
      </c>
      <c r="G219" s="340">
        <f t="shared" ref="G219:H222" si="53">SUM(G220)</f>
        <v>15000</v>
      </c>
      <c r="H219" s="340">
        <f t="shared" si="53"/>
        <v>15000</v>
      </c>
      <c r="I219" s="370">
        <f t="shared" si="50"/>
        <v>0</v>
      </c>
    </row>
    <row r="220" spans="1:9" ht="26.25" x14ac:dyDescent="0.25">
      <c r="A220" s="234" t="s">
        <v>154</v>
      </c>
      <c r="B220" s="105">
        <v>926</v>
      </c>
      <c r="C220" s="318" t="s">
        <v>65</v>
      </c>
      <c r="D220" s="310" t="s">
        <v>155</v>
      </c>
      <c r="E220" s="314" t="s">
        <v>228</v>
      </c>
      <c r="F220" s="315" t="s">
        <v>10</v>
      </c>
      <c r="G220" s="340">
        <f t="shared" si="53"/>
        <v>15000</v>
      </c>
      <c r="H220" s="340">
        <f t="shared" si="53"/>
        <v>15000</v>
      </c>
      <c r="I220" s="370">
        <f t="shared" si="50"/>
        <v>0</v>
      </c>
    </row>
    <row r="221" spans="1:9" x14ac:dyDescent="0.25">
      <c r="A221" s="221" t="s">
        <v>395</v>
      </c>
      <c r="B221" s="243" t="s">
        <v>110</v>
      </c>
      <c r="C221" s="318" t="s">
        <v>65</v>
      </c>
      <c r="D221" s="310" t="s">
        <v>155</v>
      </c>
      <c r="E221" s="239" t="s">
        <v>411</v>
      </c>
      <c r="F221" s="240" t="s">
        <v>10</v>
      </c>
      <c r="G221" s="290">
        <f t="shared" si="53"/>
        <v>15000</v>
      </c>
      <c r="H221" s="290">
        <f t="shared" si="53"/>
        <v>15000</v>
      </c>
      <c r="I221" s="370">
        <f t="shared" si="50"/>
        <v>0</v>
      </c>
    </row>
    <row r="222" spans="1:9" x14ac:dyDescent="0.25">
      <c r="A222" s="223" t="s">
        <v>15</v>
      </c>
      <c r="B222" s="217" t="s">
        <v>110</v>
      </c>
      <c r="C222" s="244" t="s">
        <v>65</v>
      </c>
      <c r="D222" s="236" t="s">
        <v>155</v>
      </c>
      <c r="E222" s="218" t="s">
        <v>411</v>
      </c>
      <c r="F222" s="210" t="s">
        <v>16</v>
      </c>
      <c r="G222" s="342">
        <f t="shared" si="53"/>
        <v>15000</v>
      </c>
      <c r="H222" s="342">
        <f t="shared" si="53"/>
        <v>15000</v>
      </c>
      <c r="I222" s="370">
        <f t="shared" si="50"/>
        <v>0</v>
      </c>
    </row>
    <row r="223" spans="1:9" ht="23.25" x14ac:dyDescent="0.25">
      <c r="A223" s="214" t="s">
        <v>377</v>
      </c>
      <c r="B223" s="217" t="s">
        <v>110</v>
      </c>
      <c r="C223" s="244" t="s">
        <v>65</v>
      </c>
      <c r="D223" s="236" t="s">
        <v>155</v>
      </c>
      <c r="E223" s="218" t="s">
        <v>411</v>
      </c>
      <c r="F223" s="210" t="s">
        <v>18</v>
      </c>
      <c r="G223" s="342">
        <v>15000</v>
      </c>
      <c r="H223" s="342">
        <v>15000</v>
      </c>
      <c r="I223" s="370">
        <f t="shared" si="50"/>
        <v>0</v>
      </c>
    </row>
    <row r="224" spans="1:9" ht="18" x14ac:dyDescent="0.25">
      <c r="A224" s="64" t="s">
        <v>23</v>
      </c>
      <c r="B224" s="304" t="s">
        <v>110</v>
      </c>
      <c r="C224" s="304" t="s">
        <v>25</v>
      </c>
      <c r="D224" s="305" t="s">
        <v>9</v>
      </c>
      <c r="E224" s="305" t="s">
        <v>228</v>
      </c>
      <c r="F224" s="304" t="s">
        <v>10</v>
      </c>
      <c r="G224" s="340">
        <f>SUM(G225)</f>
        <v>8968650</v>
      </c>
      <c r="H224" s="340">
        <f>SUM(H225)</f>
        <v>8968650</v>
      </c>
      <c r="I224" s="370">
        <f t="shared" si="50"/>
        <v>0</v>
      </c>
    </row>
    <row r="225" spans="1:9" x14ac:dyDescent="0.25">
      <c r="A225" s="55" t="s">
        <v>33</v>
      </c>
      <c r="B225" s="105">
        <v>926</v>
      </c>
      <c r="C225" s="310" t="s">
        <v>25</v>
      </c>
      <c r="D225" s="312" t="s">
        <v>34</v>
      </c>
      <c r="E225" s="311" t="s">
        <v>228</v>
      </c>
      <c r="F225" s="312" t="s">
        <v>10</v>
      </c>
      <c r="G225" s="340">
        <f>SUM(G226+G229+G232)</f>
        <v>8968650</v>
      </c>
      <c r="H225" s="340">
        <f>SUM(H226+H229+H232)</f>
        <v>8968650</v>
      </c>
      <c r="I225" s="370">
        <f t="shared" si="50"/>
        <v>0</v>
      </c>
    </row>
    <row r="226" spans="1:9" ht="26.25" x14ac:dyDescent="0.25">
      <c r="A226" s="58" t="s">
        <v>111</v>
      </c>
      <c r="B226" s="115">
        <v>926</v>
      </c>
      <c r="C226" s="210" t="s">
        <v>25</v>
      </c>
      <c r="D226" s="212" t="s">
        <v>34</v>
      </c>
      <c r="E226" s="218" t="s">
        <v>266</v>
      </c>
      <c r="F226" s="210" t="s">
        <v>10</v>
      </c>
      <c r="G226" s="341">
        <f t="shared" ref="G226:G227" si="54">SUM(G227)</f>
        <v>8868650</v>
      </c>
      <c r="H226" s="341">
        <f t="shared" ref="H226:H227" si="55">SUM(H227)</f>
        <v>8868650</v>
      </c>
      <c r="I226" s="370">
        <f t="shared" si="50"/>
        <v>0</v>
      </c>
    </row>
    <row r="227" spans="1:9" ht="23.25" x14ac:dyDescent="0.25">
      <c r="A227" s="56" t="s">
        <v>19</v>
      </c>
      <c r="B227" s="115">
        <v>926</v>
      </c>
      <c r="C227" s="210" t="s">
        <v>25</v>
      </c>
      <c r="D227" s="212" t="s">
        <v>34</v>
      </c>
      <c r="E227" s="218" t="s">
        <v>266</v>
      </c>
      <c r="F227" s="210" t="s">
        <v>20</v>
      </c>
      <c r="G227" s="341">
        <f t="shared" si="54"/>
        <v>8868650</v>
      </c>
      <c r="H227" s="341">
        <f t="shared" si="55"/>
        <v>8868650</v>
      </c>
      <c r="I227" s="370">
        <f t="shared" si="50"/>
        <v>0</v>
      </c>
    </row>
    <row r="228" spans="1:9" x14ac:dyDescent="0.25">
      <c r="A228" s="215" t="s">
        <v>367</v>
      </c>
      <c r="B228" s="115">
        <v>926</v>
      </c>
      <c r="C228" s="210" t="s">
        <v>25</v>
      </c>
      <c r="D228" s="212" t="s">
        <v>34</v>
      </c>
      <c r="E228" s="218" t="s">
        <v>266</v>
      </c>
      <c r="F228" s="210" t="s">
        <v>366</v>
      </c>
      <c r="G228" s="341">
        <v>8868650</v>
      </c>
      <c r="H228" s="341">
        <v>8868650</v>
      </c>
      <c r="I228" s="370">
        <f t="shared" si="50"/>
        <v>0</v>
      </c>
    </row>
    <row r="229" spans="1:9" ht="24.75" x14ac:dyDescent="0.25">
      <c r="A229" s="61" t="s">
        <v>40</v>
      </c>
      <c r="B229" s="115">
        <v>926</v>
      </c>
      <c r="C229" s="210" t="s">
        <v>25</v>
      </c>
      <c r="D229" s="212" t="s">
        <v>34</v>
      </c>
      <c r="E229" s="218" t="s">
        <v>267</v>
      </c>
      <c r="F229" s="210" t="s">
        <v>10</v>
      </c>
      <c r="G229" s="341">
        <f t="shared" ref="G229:G230" si="56">SUM(G230)</f>
        <v>60000</v>
      </c>
      <c r="H229" s="341">
        <f t="shared" ref="H229:H230" si="57">SUM(H230)</f>
        <v>60000</v>
      </c>
      <c r="I229" s="370">
        <f t="shared" si="50"/>
        <v>0</v>
      </c>
    </row>
    <row r="230" spans="1:9" ht="23.25" x14ac:dyDescent="0.25">
      <c r="A230" s="56" t="s">
        <v>19</v>
      </c>
      <c r="B230" s="115">
        <v>926</v>
      </c>
      <c r="C230" s="210" t="s">
        <v>25</v>
      </c>
      <c r="D230" s="212" t="s">
        <v>34</v>
      </c>
      <c r="E230" s="218" t="s">
        <v>267</v>
      </c>
      <c r="F230" s="210" t="s">
        <v>20</v>
      </c>
      <c r="G230" s="341">
        <f t="shared" si="56"/>
        <v>60000</v>
      </c>
      <c r="H230" s="341">
        <f t="shared" si="57"/>
        <v>60000</v>
      </c>
      <c r="I230" s="370">
        <f t="shared" si="50"/>
        <v>0</v>
      </c>
    </row>
    <row r="231" spans="1:9" x14ac:dyDescent="0.25">
      <c r="A231" s="215" t="s">
        <v>367</v>
      </c>
      <c r="B231" s="115">
        <v>926</v>
      </c>
      <c r="C231" s="210" t="s">
        <v>25</v>
      </c>
      <c r="D231" s="212" t="s">
        <v>34</v>
      </c>
      <c r="E231" s="218" t="s">
        <v>267</v>
      </c>
      <c r="F231" s="210" t="s">
        <v>366</v>
      </c>
      <c r="G231" s="341">
        <v>60000</v>
      </c>
      <c r="H231" s="341">
        <v>60000</v>
      </c>
      <c r="I231" s="370">
        <f t="shared" si="50"/>
        <v>0</v>
      </c>
    </row>
    <row r="232" spans="1:9" ht="64.5" x14ac:dyDescent="0.25">
      <c r="A232" s="57" t="s">
        <v>31</v>
      </c>
      <c r="B232" s="115">
        <v>926</v>
      </c>
      <c r="C232" s="210" t="s">
        <v>25</v>
      </c>
      <c r="D232" s="212" t="s">
        <v>34</v>
      </c>
      <c r="E232" s="218" t="s">
        <v>268</v>
      </c>
      <c r="F232" s="217" t="s">
        <v>10</v>
      </c>
      <c r="G232" s="341">
        <f t="shared" ref="G232:G233" si="58">SUM(G233)</f>
        <v>40000</v>
      </c>
      <c r="H232" s="341">
        <f t="shared" ref="H232:H233" si="59">SUM(H233)</f>
        <v>40000</v>
      </c>
      <c r="I232" s="370">
        <f t="shared" si="50"/>
        <v>0</v>
      </c>
    </row>
    <row r="233" spans="1:9" ht="23.25" x14ac:dyDescent="0.25">
      <c r="A233" s="56" t="s">
        <v>19</v>
      </c>
      <c r="B233" s="115">
        <v>926</v>
      </c>
      <c r="C233" s="210" t="s">
        <v>25</v>
      </c>
      <c r="D233" s="212" t="s">
        <v>34</v>
      </c>
      <c r="E233" s="218" t="s">
        <v>268</v>
      </c>
      <c r="F233" s="210" t="s">
        <v>20</v>
      </c>
      <c r="G233" s="341">
        <f t="shared" si="58"/>
        <v>40000</v>
      </c>
      <c r="H233" s="341">
        <f t="shared" si="59"/>
        <v>40000</v>
      </c>
      <c r="I233" s="370">
        <f t="shared" si="50"/>
        <v>0</v>
      </c>
    </row>
    <row r="234" spans="1:9" x14ac:dyDescent="0.25">
      <c r="A234" s="215" t="s">
        <v>367</v>
      </c>
      <c r="B234" s="115">
        <v>926</v>
      </c>
      <c r="C234" s="210" t="s">
        <v>25</v>
      </c>
      <c r="D234" s="212" t="s">
        <v>34</v>
      </c>
      <c r="E234" s="218" t="s">
        <v>268</v>
      </c>
      <c r="F234" s="210" t="s">
        <v>366</v>
      </c>
      <c r="G234" s="341">
        <v>40000</v>
      </c>
      <c r="H234" s="341">
        <v>40000</v>
      </c>
      <c r="I234" s="370">
        <f t="shared" si="50"/>
        <v>0</v>
      </c>
    </row>
    <row r="235" spans="1:9" ht="18" x14ac:dyDescent="0.25">
      <c r="A235" s="63" t="s">
        <v>94</v>
      </c>
      <c r="B235" s="238" t="s">
        <v>110</v>
      </c>
      <c r="C235" s="238" t="s">
        <v>95</v>
      </c>
      <c r="D235" s="242" t="s">
        <v>9</v>
      </c>
      <c r="E235" s="241" t="s">
        <v>228</v>
      </c>
      <c r="F235" s="241" t="s">
        <v>10</v>
      </c>
      <c r="G235" s="340">
        <f>SUM(G236+G280+G273)</f>
        <v>34176572</v>
      </c>
      <c r="H235" s="340">
        <f>SUM(H236+H280+H273)</f>
        <v>36377772</v>
      </c>
      <c r="I235" s="369">
        <f t="shared" si="50"/>
        <v>2201200</v>
      </c>
    </row>
    <row r="236" spans="1:9" x14ac:dyDescent="0.25">
      <c r="A236" s="55" t="s">
        <v>96</v>
      </c>
      <c r="B236" s="105">
        <v>926</v>
      </c>
      <c r="C236" s="310" t="s">
        <v>95</v>
      </c>
      <c r="D236" s="312" t="s">
        <v>27</v>
      </c>
      <c r="E236" s="311" t="s">
        <v>228</v>
      </c>
      <c r="F236" s="312" t="s">
        <v>10</v>
      </c>
      <c r="G236" s="340">
        <f>SUM(G237+G240+G243+G246+G249+G252+G255+G265+G270)</f>
        <v>28315080</v>
      </c>
      <c r="H236" s="340">
        <f>SUM(H237+H240+H243+H246+H252+H255+H258+H265+H270+H249)</f>
        <v>29822280</v>
      </c>
      <c r="I236" s="369">
        <f t="shared" si="50"/>
        <v>1507200</v>
      </c>
    </row>
    <row r="237" spans="1:9" x14ac:dyDescent="0.25">
      <c r="A237" s="58" t="s">
        <v>112</v>
      </c>
      <c r="B237" s="144">
        <v>926</v>
      </c>
      <c r="C237" s="238" t="s">
        <v>95</v>
      </c>
      <c r="D237" s="242" t="s">
        <v>27</v>
      </c>
      <c r="E237" s="239" t="s">
        <v>269</v>
      </c>
      <c r="F237" s="242" t="s">
        <v>10</v>
      </c>
      <c r="G237" s="340">
        <f t="shared" ref="G237:G238" si="60">SUM(G238)</f>
        <v>10517217</v>
      </c>
      <c r="H237" s="340">
        <f t="shared" ref="H237:H238" si="61">SUM(H238)</f>
        <v>11417217</v>
      </c>
      <c r="I237" s="369">
        <f t="shared" si="50"/>
        <v>900000</v>
      </c>
    </row>
    <row r="238" spans="1:9" ht="23.25" x14ac:dyDescent="0.25">
      <c r="A238" s="56" t="s">
        <v>19</v>
      </c>
      <c r="B238" s="115">
        <v>926</v>
      </c>
      <c r="C238" s="210" t="s">
        <v>95</v>
      </c>
      <c r="D238" s="212" t="s">
        <v>27</v>
      </c>
      <c r="E238" s="218" t="s">
        <v>269</v>
      </c>
      <c r="F238" s="210" t="s">
        <v>20</v>
      </c>
      <c r="G238" s="341">
        <f t="shared" si="60"/>
        <v>10517217</v>
      </c>
      <c r="H238" s="341">
        <f t="shared" si="61"/>
        <v>11417217</v>
      </c>
      <c r="I238" s="370">
        <f t="shared" si="50"/>
        <v>900000</v>
      </c>
    </row>
    <row r="239" spans="1:9" x14ac:dyDescent="0.25">
      <c r="A239" s="215" t="s">
        <v>367</v>
      </c>
      <c r="B239" s="115">
        <v>926</v>
      </c>
      <c r="C239" s="210" t="s">
        <v>95</v>
      </c>
      <c r="D239" s="212" t="s">
        <v>27</v>
      </c>
      <c r="E239" s="218" t="s">
        <v>269</v>
      </c>
      <c r="F239" s="210" t="s">
        <v>366</v>
      </c>
      <c r="G239" s="341">
        <v>10517217</v>
      </c>
      <c r="H239" s="341">
        <v>11417217</v>
      </c>
      <c r="I239" s="370">
        <f t="shared" si="50"/>
        <v>900000</v>
      </c>
    </row>
    <row r="240" spans="1:9" x14ac:dyDescent="0.25">
      <c r="A240" s="61" t="s">
        <v>113</v>
      </c>
      <c r="B240" s="144">
        <v>926</v>
      </c>
      <c r="C240" s="238" t="s">
        <v>95</v>
      </c>
      <c r="D240" s="242" t="s">
        <v>27</v>
      </c>
      <c r="E240" s="239" t="s">
        <v>270</v>
      </c>
      <c r="F240" s="242" t="s">
        <v>10</v>
      </c>
      <c r="G240" s="340">
        <f>SUM(G242)</f>
        <v>124000</v>
      </c>
      <c r="H240" s="340">
        <f>SUM(H242)</f>
        <v>124000</v>
      </c>
      <c r="I240" s="370">
        <f t="shared" si="50"/>
        <v>0</v>
      </c>
    </row>
    <row r="241" spans="1:9" ht="23.25" x14ac:dyDescent="0.25">
      <c r="A241" s="56" t="s">
        <v>19</v>
      </c>
      <c r="B241" s="115">
        <v>926</v>
      </c>
      <c r="C241" s="210" t="s">
        <v>95</v>
      </c>
      <c r="D241" s="212" t="s">
        <v>27</v>
      </c>
      <c r="E241" s="218" t="s">
        <v>270</v>
      </c>
      <c r="F241" s="210" t="s">
        <v>20</v>
      </c>
      <c r="G241" s="341">
        <f>SUM(G242)</f>
        <v>124000</v>
      </c>
      <c r="H241" s="341">
        <f>SUM(H242)</f>
        <v>124000</v>
      </c>
      <c r="I241" s="370">
        <f t="shared" si="50"/>
        <v>0</v>
      </c>
    </row>
    <row r="242" spans="1:9" x14ac:dyDescent="0.25">
      <c r="A242" s="215" t="s">
        <v>367</v>
      </c>
      <c r="B242" s="115">
        <v>926</v>
      </c>
      <c r="C242" s="210" t="s">
        <v>95</v>
      </c>
      <c r="D242" s="212" t="s">
        <v>27</v>
      </c>
      <c r="E242" s="218" t="s">
        <v>270</v>
      </c>
      <c r="F242" s="210" t="s">
        <v>366</v>
      </c>
      <c r="G242" s="341">
        <v>124000</v>
      </c>
      <c r="H242" s="341">
        <v>124000</v>
      </c>
      <c r="I242" s="370">
        <f t="shared" si="50"/>
        <v>0</v>
      </c>
    </row>
    <row r="243" spans="1:9" x14ac:dyDescent="0.25">
      <c r="A243" s="58" t="s">
        <v>114</v>
      </c>
      <c r="B243" s="144">
        <v>926</v>
      </c>
      <c r="C243" s="238" t="s">
        <v>95</v>
      </c>
      <c r="D243" s="242" t="s">
        <v>27</v>
      </c>
      <c r="E243" s="239" t="s">
        <v>271</v>
      </c>
      <c r="F243" s="242" t="s">
        <v>10</v>
      </c>
      <c r="G243" s="340">
        <f t="shared" ref="G243:G244" si="62">SUM(G244)</f>
        <v>5349109</v>
      </c>
      <c r="H243" s="340">
        <f t="shared" ref="H243:H244" si="63">SUM(H244)</f>
        <v>5759109</v>
      </c>
      <c r="I243" s="369">
        <f t="shared" si="50"/>
        <v>410000</v>
      </c>
    </row>
    <row r="244" spans="1:9" ht="23.25" x14ac:dyDescent="0.25">
      <c r="A244" s="56" t="s">
        <v>19</v>
      </c>
      <c r="B244" s="115">
        <v>926</v>
      </c>
      <c r="C244" s="210" t="s">
        <v>95</v>
      </c>
      <c r="D244" s="212" t="s">
        <v>27</v>
      </c>
      <c r="E244" s="218" t="s">
        <v>271</v>
      </c>
      <c r="F244" s="210" t="s">
        <v>20</v>
      </c>
      <c r="G244" s="341">
        <f t="shared" si="62"/>
        <v>5349109</v>
      </c>
      <c r="H244" s="341">
        <f t="shared" si="63"/>
        <v>5759109</v>
      </c>
      <c r="I244" s="370">
        <f t="shared" si="50"/>
        <v>410000</v>
      </c>
    </row>
    <row r="245" spans="1:9" x14ac:dyDescent="0.25">
      <c r="A245" s="215" t="s">
        <v>367</v>
      </c>
      <c r="B245" s="115">
        <v>926</v>
      </c>
      <c r="C245" s="210" t="s">
        <v>95</v>
      </c>
      <c r="D245" s="212" t="s">
        <v>27</v>
      </c>
      <c r="E245" s="218" t="s">
        <v>271</v>
      </c>
      <c r="F245" s="210" t="s">
        <v>366</v>
      </c>
      <c r="G245" s="309">
        <v>5349109</v>
      </c>
      <c r="H245" s="309">
        <v>5759109</v>
      </c>
      <c r="I245" s="370">
        <f t="shared" si="50"/>
        <v>410000</v>
      </c>
    </row>
    <row r="246" spans="1:9" ht="24.75" x14ac:dyDescent="0.25">
      <c r="A246" s="61" t="s">
        <v>115</v>
      </c>
      <c r="B246" s="144">
        <v>926</v>
      </c>
      <c r="C246" s="238" t="s">
        <v>95</v>
      </c>
      <c r="D246" s="242" t="s">
        <v>27</v>
      </c>
      <c r="E246" s="239" t="s">
        <v>272</v>
      </c>
      <c r="F246" s="242" t="s">
        <v>10</v>
      </c>
      <c r="G246" s="340">
        <f t="shared" ref="G246:G247" si="64">SUM(G247)</f>
        <v>38000</v>
      </c>
      <c r="H246" s="340">
        <f t="shared" ref="H246:H247" si="65">SUM(H247)</f>
        <v>38000</v>
      </c>
      <c r="I246" s="370">
        <f t="shared" si="50"/>
        <v>0</v>
      </c>
    </row>
    <row r="247" spans="1:9" ht="23.25" x14ac:dyDescent="0.25">
      <c r="A247" s="56" t="s">
        <v>19</v>
      </c>
      <c r="B247" s="115">
        <v>926</v>
      </c>
      <c r="C247" s="210" t="s">
        <v>95</v>
      </c>
      <c r="D247" s="212" t="s">
        <v>27</v>
      </c>
      <c r="E247" s="218" t="s">
        <v>272</v>
      </c>
      <c r="F247" s="210" t="s">
        <v>20</v>
      </c>
      <c r="G247" s="341">
        <f t="shared" si="64"/>
        <v>38000</v>
      </c>
      <c r="H247" s="341">
        <f t="shared" si="65"/>
        <v>38000</v>
      </c>
      <c r="I247" s="370">
        <f t="shared" si="50"/>
        <v>0</v>
      </c>
    </row>
    <row r="248" spans="1:9" x14ac:dyDescent="0.25">
      <c r="A248" s="215" t="s">
        <v>367</v>
      </c>
      <c r="B248" s="115">
        <v>926</v>
      </c>
      <c r="C248" s="210" t="s">
        <v>95</v>
      </c>
      <c r="D248" s="212" t="s">
        <v>27</v>
      </c>
      <c r="E248" s="218" t="s">
        <v>272</v>
      </c>
      <c r="F248" s="210" t="s">
        <v>366</v>
      </c>
      <c r="G248" s="341">
        <v>38000</v>
      </c>
      <c r="H248" s="341">
        <v>38000</v>
      </c>
      <c r="I248" s="370">
        <f t="shared" si="50"/>
        <v>0</v>
      </c>
    </row>
    <row r="249" spans="1:9" ht="51.75" x14ac:dyDescent="0.25">
      <c r="A249" s="221" t="s">
        <v>433</v>
      </c>
      <c r="B249" s="144">
        <v>926</v>
      </c>
      <c r="C249" s="238" t="s">
        <v>95</v>
      </c>
      <c r="D249" s="242" t="s">
        <v>27</v>
      </c>
      <c r="E249" s="239" t="s">
        <v>434</v>
      </c>
      <c r="F249" s="242" t="s">
        <v>10</v>
      </c>
      <c r="G249" s="340">
        <f t="shared" ref="G249:G250" si="66">SUM(G250)</f>
        <v>0</v>
      </c>
      <c r="H249" s="340">
        <f t="shared" ref="H249:H250" si="67">SUM(H250)</f>
        <v>108200</v>
      </c>
      <c r="I249" s="369">
        <f t="shared" si="50"/>
        <v>108200</v>
      </c>
    </row>
    <row r="250" spans="1:9" ht="23.25" x14ac:dyDescent="0.25">
      <c r="A250" s="214" t="s">
        <v>19</v>
      </c>
      <c r="B250" s="115">
        <v>926</v>
      </c>
      <c r="C250" s="210" t="s">
        <v>95</v>
      </c>
      <c r="D250" s="212" t="s">
        <v>27</v>
      </c>
      <c r="E250" s="218" t="s">
        <v>434</v>
      </c>
      <c r="F250" s="210" t="s">
        <v>20</v>
      </c>
      <c r="G250" s="341">
        <f t="shared" si="66"/>
        <v>0</v>
      </c>
      <c r="H250" s="341">
        <f t="shared" si="67"/>
        <v>108200</v>
      </c>
      <c r="I250" s="370">
        <f t="shared" si="50"/>
        <v>108200</v>
      </c>
    </row>
    <row r="251" spans="1:9" x14ac:dyDescent="0.25">
      <c r="A251" s="215" t="s">
        <v>367</v>
      </c>
      <c r="B251" s="115">
        <v>926</v>
      </c>
      <c r="C251" s="210" t="s">
        <v>95</v>
      </c>
      <c r="D251" s="212" t="s">
        <v>27</v>
      </c>
      <c r="E251" s="218" t="s">
        <v>434</v>
      </c>
      <c r="F251" s="210" t="s">
        <v>366</v>
      </c>
      <c r="G251" s="341">
        <v>0</v>
      </c>
      <c r="H251" s="341">
        <v>108200</v>
      </c>
      <c r="I251" s="370">
        <f t="shared" si="50"/>
        <v>108200</v>
      </c>
    </row>
    <row r="252" spans="1:9" x14ac:dyDescent="0.25">
      <c r="A252" s="58" t="s">
        <v>116</v>
      </c>
      <c r="B252" s="144">
        <v>926</v>
      </c>
      <c r="C252" s="238" t="s">
        <v>95</v>
      </c>
      <c r="D252" s="242" t="s">
        <v>27</v>
      </c>
      <c r="E252" s="239" t="s">
        <v>273</v>
      </c>
      <c r="F252" s="242" t="s">
        <v>10</v>
      </c>
      <c r="G252" s="340">
        <f t="shared" ref="G252:G253" si="68">SUM(G253)</f>
        <v>0</v>
      </c>
      <c r="H252" s="340">
        <f t="shared" ref="H252:H253" si="69">SUM(H253)</f>
        <v>0</v>
      </c>
      <c r="I252" s="370">
        <f t="shared" si="50"/>
        <v>0</v>
      </c>
    </row>
    <row r="253" spans="1:9" ht="23.25" x14ac:dyDescent="0.25">
      <c r="A253" s="56" t="s">
        <v>19</v>
      </c>
      <c r="B253" s="115">
        <v>926</v>
      </c>
      <c r="C253" s="210" t="s">
        <v>95</v>
      </c>
      <c r="D253" s="212" t="s">
        <v>27</v>
      </c>
      <c r="E253" s="218" t="s">
        <v>273</v>
      </c>
      <c r="F253" s="210" t="s">
        <v>20</v>
      </c>
      <c r="G253" s="341">
        <f t="shared" si="68"/>
        <v>0</v>
      </c>
      <c r="H253" s="341">
        <f t="shared" si="69"/>
        <v>0</v>
      </c>
      <c r="I253" s="370">
        <f t="shared" si="50"/>
        <v>0</v>
      </c>
    </row>
    <row r="254" spans="1:9" x14ac:dyDescent="0.25">
      <c r="A254" s="215" t="s">
        <v>367</v>
      </c>
      <c r="B254" s="115">
        <v>926</v>
      </c>
      <c r="C254" s="210" t="s">
        <v>95</v>
      </c>
      <c r="D254" s="212" t="s">
        <v>27</v>
      </c>
      <c r="E254" s="218" t="s">
        <v>273</v>
      </c>
      <c r="F254" s="210" t="s">
        <v>366</v>
      </c>
      <c r="G254" s="341">
        <v>0</v>
      </c>
      <c r="H254" s="341">
        <v>0</v>
      </c>
      <c r="I254" s="370">
        <f t="shared" si="50"/>
        <v>0</v>
      </c>
    </row>
    <row r="255" spans="1:9" ht="24.75" x14ac:dyDescent="0.25">
      <c r="A255" s="61" t="s">
        <v>117</v>
      </c>
      <c r="B255" s="144">
        <v>926</v>
      </c>
      <c r="C255" s="238" t="s">
        <v>95</v>
      </c>
      <c r="D255" s="242" t="s">
        <v>27</v>
      </c>
      <c r="E255" s="239" t="s">
        <v>274</v>
      </c>
      <c r="F255" s="242" t="s">
        <v>10</v>
      </c>
      <c r="G255" s="340">
        <f>SUM(G256+G258+G260)</f>
        <v>0</v>
      </c>
      <c r="H255" s="340">
        <f t="shared" ref="H255:H256" si="70">SUM(H256)</f>
        <v>0</v>
      </c>
      <c r="I255" s="370">
        <f t="shared" si="50"/>
        <v>0</v>
      </c>
    </row>
    <row r="256" spans="1:9" ht="23.25" x14ac:dyDescent="0.25">
      <c r="A256" s="56" t="s">
        <v>19</v>
      </c>
      <c r="B256" s="115">
        <v>926</v>
      </c>
      <c r="C256" s="210" t="s">
        <v>95</v>
      </c>
      <c r="D256" s="212" t="s">
        <v>27</v>
      </c>
      <c r="E256" s="218" t="s">
        <v>274</v>
      </c>
      <c r="F256" s="210" t="s">
        <v>20</v>
      </c>
      <c r="G256" s="341">
        <f>SUM(G257)</f>
        <v>0</v>
      </c>
      <c r="H256" s="341">
        <f t="shared" si="70"/>
        <v>0</v>
      </c>
      <c r="I256" s="370">
        <f t="shared" si="50"/>
        <v>0</v>
      </c>
    </row>
    <row r="257" spans="1:9" x14ac:dyDescent="0.25">
      <c r="A257" s="215" t="s">
        <v>367</v>
      </c>
      <c r="B257" s="115">
        <v>926</v>
      </c>
      <c r="C257" s="210" t="s">
        <v>95</v>
      </c>
      <c r="D257" s="212" t="s">
        <v>27</v>
      </c>
      <c r="E257" s="218" t="s">
        <v>274</v>
      </c>
      <c r="F257" s="210" t="s">
        <v>366</v>
      </c>
      <c r="G257" s="341">
        <v>0</v>
      </c>
      <c r="H257" s="341">
        <v>0</v>
      </c>
      <c r="I257" s="370">
        <f t="shared" si="50"/>
        <v>0</v>
      </c>
    </row>
    <row r="258" spans="1:9" ht="39" x14ac:dyDescent="0.25">
      <c r="A258" s="58" t="s">
        <v>118</v>
      </c>
      <c r="B258" s="243" t="s">
        <v>110</v>
      </c>
      <c r="C258" s="238" t="s">
        <v>95</v>
      </c>
      <c r="D258" s="242" t="s">
        <v>27</v>
      </c>
      <c r="E258" s="239" t="s">
        <v>275</v>
      </c>
      <c r="F258" s="242" t="s">
        <v>10</v>
      </c>
      <c r="G258" s="1">
        <f>SUM(G259)</f>
        <v>0</v>
      </c>
      <c r="H258" s="340">
        <f>SUM(H259+H261+H263)</f>
        <v>0</v>
      </c>
      <c r="I258" s="370">
        <f t="shared" si="50"/>
        <v>0</v>
      </c>
    </row>
    <row r="259" spans="1:9" ht="43.5" x14ac:dyDescent="0.25">
      <c r="A259" s="59" t="s">
        <v>48</v>
      </c>
      <c r="B259" s="217" t="s">
        <v>110</v>
      </c>
      <c r="C259" s="210" t="s">
        <v>95</v>
      </c>
      <c r="D259" s="212" t="s">
        <v>27</v>
      </c>
      <c r="E259" s="218" t="s">
        <v>275</v>
      </c>
      <c r="F259" s="210" t="s">
        <v>49</v>
      </c>
      <c r="G259" s="341">
        <v>0</v>
      </c>
      <c r="H259" s="341">
        <f>SUM(H260)</f>
        <v>0</v>
      </c>
      <c r="I259" s="370">
        <f t="shared" si="50"/>
        <v>0</v>
      </c>
    </row>
    <row r="260" spans="1:9" x14ac:dyDescent="0.25">
      <c r="A260" s="56" t="s">
        <v>53</v>
      </c>
      <c r="B260" s="217" t="s">
        <v>110</v>
      </c>
      <c r="C260" s="210" t="s">
        <v>95</v>
      </c>
      <c r="D260" s="212" t="s">
        <v>27</v>
      </c>
      <c r="E260" s="218" t="s">
        <v>275</v>
      </c>
      <c r="F260" s="210" t="s">
        <v>54</v>
      </c>
      <c r="G260" s="341">
        <f>SUM(G261)</f>
        <v>0</v>
      </c>
      <c r="H260" s="341">
        <v>0</v>
      </c>
      <c r="I260" s="370">
        <f t="shared" si="50"/>
        <v>0</v>
      </c>
    </row>
    <row r="261" spans="1:9" x14ac:dyDescent="0.25">
      <c r="A261" s="59" t="s">
        <v>15</v>
      </c>
      <c r="B261" s="217" t="s">
        <v>110</v>
      </c>
      <c r="C261" s="210" t="s">
        <v>95</v>
      </c>
      <c r="D261" s="212" t="s">
        <v>27</v>
      </c>
      <c r="E261" s="218" t="s">
        <v>275</v>
      </c>
      <c r="F261" s="210" t="s">
        <v>16</v>
      </c>
      <c r="G261" s="341">
        <v>0</v>
      </c>
      <c r="H261" s="1">
        <f>SUM(H262)</f>
        <v>0</v>
      </c>
      <c r="I261" s="370">
        <f t="shared" si="50"/>
        <v>0</v>
      </c>
    </row>
    <row r="262" spans="1:9" ht="33.75" x14ac:dyDescent="0.25">
      <c r="A262" s="354" t="s">
        <v>371</v>
      </c>
      <c r="B262" s="217" t="s">
        <v>110</v>
      </c>
      <c r="C262" s="210" t="s">
        <v>95</v>
      </c>
      <c r="D262" s="210" t="s">
        <v>27</v>
      </c>
      <c r="E262" s="218" t="s">
        <v>275</v>
      </c>
      <c r="F262" s="210" t="s">
        <v>18</v>
      </c>
      <c r="G262" s="341"/>
      <c r="H262" s="341">
        <v>0</v>
      </c>
      <c r="I262" s="370">
        <f t="shared" si="50"/>
        <v>0</v>
      </c>
    </row>
    <row r="263" spans="1:9" x14ac:dyDescent="0.25">
      <c r="A263" s="59" t="s">
        <v>55</v>
      </c>
      <c r="B263" s="217" t="s">
        <v>110</v>
      </c>
      <c r="C263" s="210" t="s">
        <v>95</v>
      </c>
      <c r="D263" s="210" t="s">
        <v>27</v>
      </c>
      <c r="E263" s="218" t="s">
        <v>275</v>
      </c>
      <c r="F263" s="210" t="s">
        <v>56</v>
      </c>
      <c r="G263" s="341"/>
      <c r="H263" s="341">
        <f>SUM(H264)</f>
        <v>0</v>
      </c>
      <c r="I263" s="370">
        <f t="shared" si="50"/>
        <v>0</v>
      </c>
    </row>
    <row r="264" spans="1:9" x14ac:dyDescent="0.25">
      <c r="A264" s="214" t="s">
        <v>346</v>
      </c>
      <c r="B264" s="217" t="s">
        <v>110</v>
      </c>
      <c r="C264" s="210" t="s">
        <v>95</v>
      </c>
      <c r="D264" s="210" t="s">
        <v>27</v>
      </c>
      <c r="E264" s="218" t="s">
        <v>275</v>
      </c>
      <c r="F264" s="210" t="s">
        <v>345</v>
      </c>
      <c r="G264" s="341"/>
      <c r="H264" s="341">
        <v>0</v>
      </c>
      <c r="I264" s="370">
        <f t="shared" si="50"/>
        <v>0</v>
      </c>
    </row>
    <row r="265" spans="1:9" ht="24.75" x14ac:dyDescent="0.25">
      <c r="A265" s="61" t="s">
        <v>119</v>
      </c>
      <c r="B265" s="144">
        <v>926</v>
      </c>
      <c r="C265" s="238" t="s">
        <v>95</v>
      </c>
      <c r="D265" s="242" t="s">
        <v>27</v>
      </c>
      <c r="E265" s="239" t="s">
        <v>276</v>
      </c>
      <c r="F265" s="242" t="s">
        <v>10</v>
      </c>
      <c r="G265" s="340">
        <f>SUM(G268)</f>
        <v>12208049</v>
      </c>
      <c r="H265" s="340">
        <f>SUM(H268+H266)</f>
        <v>12297049</v>
      </c>
      <c r="I265" s="369">
        <f t="shared" si="50"/>
        <v>89000</v>
      </c>
    </row>
    <row r="266" spans="1:9" ht="22.5" x14ac:dyDescent="0.25">
      <c r="A266" s="223" t="s">
        <v>133</v>
      </c>
      <c r="B266" s="115">
        <v>926</v>
      </c>
      <c r="C266" s="210" t="s">
        <v>95</v>
      </c>
      <c r="D266" s="212" t="s">
        <v>27</v>
      </c>
      <c r="E266" s="218" t="s">
        <v>276</v>
      </c>
      <c r="F266" s="210" t="s">
        <v>134</v>
      </c>
      <c r="G266" s="340"/>
      <c r="H266" s="341">
        <f>SUM(H267:H267)</f>
        <v>0</v>
      </c>
      <c r="I266" s="370">
        <f t="shared" si="50"/>
        <v>0</v>
      </c>
    </row>
    <row r="267" spans="1:9" ht="68.25" x14ac:dyDescent="0.25">
      <c r="A267" s="215" t="s">
        <v>438</v>
      </c>
      <c r="B267" s="115">
        <v>926</v>
      </c>
      <c r="C267" s="210" t="s">
        <v>95</v>
      </c>
      <c r="D267" s="212" t="s">
        <v>27</v>
      </c>
      <c r="E267" s="218" t="s">
        <v>276</v>
      </c>
      <c r="F267" s="210" t="s">
        <v>439</v>
      </c>
      <c r="G267" s="340"/>
      <c r="H267" s="309">
        <v>0</v>
      </c>
      <c r="I267" s="370">
        <f t="shared" si="50"/>
        <v>0</v>
      </c>
    </row>
    <row r="268" spans="1:9" ht="23.25" x14ac:dyDescent="0.25">
      <c r="A268" s="56" t="s">
        <v>19</v>
      </c>
      <c r="B268" s="115">
        <v>926</v>
      </c>
      <c r="C268" s="210" t="s">
        <v>95</v>
      </c>
      <c r="D268" s="212" t="s">
        <v>27</v>
      </c>
      <c r="E268" s="218" t="s">
        <v>276</v>
      </c>
      <c r="F268" s="210" t="s">
        <v>20</v>
      </c>
      <c r="G268" s="341">
        <f>SUM(G269:G269)</f>
        <v>12208049</v>
      </c>
      <c r="H268" s="341">
        <f>SUM(H269:H269)</f>
        <v>12297049</v>
      </c>
      <c r="I268" s="370">
        <f t="shared" si="50"/>
        <v>89000</v>
      </c>
    </row>
    <row r="269" spans="1:9" x14ac:dyDescent="0.25">
      <c r="A269" s="215" t="s">
        <v>367</v>
      </c>
      <c r="B269" s="115">
        <v>926</v>
      </c>
      <c r="C269" s="210" t="s">
        <v>95</v>
      </c>
      <c r="D269" s="212" t="s">
        <v>27</v>
      </c>
      <c r="E269" s="218" t="s">
        <v>276</v>
      </c>
      <c r="F269" s="210" t="s">
        <v>366</v>
      </c>
      <c r="G269" s="309">
        <v>12208049</v>
      </c>
      <c r="H269" s="309">
        <v>12297049</v>
      </c>
      <c r="I269" s="370">
        <f t="shared" si="50"/>
        <v>89000</v>
      </c>
    </row>
    <row r="270" spans="1:9" ht="72.75" x14ac:dyDescent="0.25">
      <c r="A270" s="114" t="s">
        <v>97</v>
      </c>
      <c r="B270" s="144">
        <v>926</v>
      </c>
      <c r="C270" s="238" t="s">
        <v>95</v>
      </c>
      <c r="D270" s="242" t="s">
        <v>27</v>
      </c>
      <c r="E270" s="239" t="s">
        <v>277</v>
      </c>
      <c r="F270" s="242" t="s">
        <v>10</v>
      </c>
      <c r="G270" s="340">
        <f t="shared" ref="G270:G271" si="71">SUM(G271)</f>
        <v>78705</v>
      </c>
      <c r="H270" s="340">
        <f t="shared" ref="H270:H271" si="72">SUM(H271)</f>
        <v>78705</v>
      </c>
      <c r="I270" s="370">
        <f t="shared" si="50"/>
        <v>0</v>
      </c>
    </row>
    <row r="271" spans="1:9" ht="23.25" x14ac:dyDescent="0.25">
      <c r="A271" s="107" t="s">
        <v>19</v>
      </c>
      <c r="B271" s="115">
        <v>926</v>
      </c>
      <c r="C271" s="210" t="s">
        <v>95</v>
      </c>
      <c r="D271" s="212" t="s">
        <v>27</v>
      </c>
      <c r="E271" s="257" t="s">
        <v>277</v>
      </c>
      <c r="F271" s="210" t="s">
        <v>20</v>
      </c>
      <c r="G271" s="341">
        <f t="shared" si="71"/>
        <v>78705</v>
      </c>
      <c r="H271" s="341">
        <f t="shared" si="72"/>
        <v>78705</v>
      </c>
      <c r="I271" s="370">
        <f t="shared" si="50"/>
        <v>0</v>
      </c>
    </row>
    <row r="272" spans="1:9" x14ac:dyDescent="0.25">
      <c r="A272" s="215" t="s">
        <v>367</v>
      </c>
      <c r="B272" s="115">
        <v>926</v>
      </c>
      <c r="C272" s="210" t="s">
        <v>95</v>
      </c>
      <c r="D272" s="212" t="s">
        <v>27</v>
      </c>
      <c r="E272" s="257" t="s">
        <v>277</v>
      </c>
      <c r="F272" s="210" t="s">
        <v>366</v>
      </c>
      <c r="G272" s="309">
        <v>78705</v>
      </c>
      <c r="H272" s="309">
        <v>78705</v>
      </c>
      <c r="I272" s="370">
        <f t="shared" si="50"/>
        <v>0</v>
      </c>
    </row>
    <row r="273" spans="1:9" x14ac:dyDescent="0.25">
      <c r="A273" s="209" t="s">
        <v>413</v>
      </c>
      <c r="B273" s="105">
        <v>926</v>
      </c>
      <c r="C273" s="310" t="s">
        <v>95</v>
      </c>
      <c r="D273" s="312" t="s">
        <v>34</v>
      </c>
      <c r="E273" s="311" t="s">
        <v>228</v>
      </c>
      <c r="F273" s="312" t="s">
        <v>10</v>
      </c>
      <c r="G273" s="361">
        <f>SUM(G274+G277)</f>
        <v>2483842</v>
      </c>
      <c r="H273" s="361">
        <f>SUM(H274+H277)</f>
        <v>2879842</v>
      </c>
      <c r="I273" s="369">
        <f t="shared" si="50"/>
        <v>396000</v>
      </c>
    </row>
    <row r="274" spans="1:9" x14ac:dyDescent="0.25">
      <c r="A274" s="221" t="s">
        <v>116</v>
      </c>
      <c r="B274" s="144">
        <v>926</v>
      </c>
      <c r="C274" s="238" t="s">
        <v>95</v>
      </c>
      <c r="D274" s="242" t="s">
        <v>34</v>
      </c>
      <c r="E274" s="239" t="s">
        <v>273</v>
      </c>
      <c r="F274" s="242" t="s">
        <v>10</v>
      </c>
      <c r="G274" s="340">
        <f t="shared" ref="G274:G275" si="73">SUM(G275)</f>
        <v>2463842</v>
      </c>
      <c r="H274" s="340">
        <f t="shared" ref="H274:H275" si="74">SUM(H275)</f>
        <v>2859842</v>
      </c>
      <c r="I274" s="369">
        <f t="shared" si="50"/>
        <v>396000</v>
      </c>
    </row>
    <row r="275" spans="1:9" ht="23.25" x14ac:dyDescent="0.25">
      <c r="A275" s="214" t="s">
        <v>19</v>
      </c>
      <c r="B275" s="115">
        <v>926</v>
      </c>
      <c r="C275" s="210" t="s">
        <v>95</v>
      </c>
      <c r="D275" s="212" t="s">
        <v>34</v>
      </c>
      <c r="E275" s="218" t="s">
        <v>273</v>
      </c>
      <c r="F275" s="210" t="s">
        <v>20</v>
      </c>
      <c r="G275" s="341">
        <f t="shared" si="73"/>
        <v>2463842</v>
      </c>
      <c r="H275" s="341">
        <f t="shared" si="74"/>
        <v>2859842</v>
      </c>
      <c r="I275" s="370">
        <f t="shared" si="50"/>
        <v>396000</v>
      </c>
    </row>
    <row r="276" spans="1:9" x14ac:dyDescent="0.25">
      <c r="A276" s="215" t="s">
        <v>367</v>
      </c>
      <c r="B276" s="115">
        <v>926</v>
      </c>
      <c r="C276" s="210" t="s">
        <v>95</v>
      </c>
      <c r="D276" s="259" t="s">
        <v>34</v>
      </c>
      <c r="E276" s="218" t="s">
        <v>273</v>
      </c>
      <c r="F276" s="210" t="s">
        <v>366</v>
      </c>
      <c r="G276" s="341">
        <v>2463842</v>
      </c>
      <c r="H276" s="341">
        <v>2859842</v>
      </c>
      <c r="I276" s="370">
        <f t="shared" si="50"/>
        <v>396000</v>
      </c>
    </row>
    <row r="277" spans="1:9" ht="24.75" x14ac:dyDescent="0.25">
      <c r="A277" s="254" t="s">
        <v>117</v>
      </c>
      <c r="B277" s="144">
        <v>926</v>
      </c>
      <c r="C277" s="238" t="s">
        <v>95</v>
      </c>
      <c r="D277" s="242" t="s">
        <v>34</v>
      </c>
      <c r="E277" s="239" t="s">
        <v>274</v>
      </c>
      <c r="F277" s="242" t="s">
        <v>10</v>
      </c>
      <c r="G277" s="340">
        <f t="shared" ref="G277:G278" si="75">SUM(G278)</f>
        <v>20000</v>
      </c>
      <c r="H277" s="340">
        <f t="shared" ref="H277:H278" si="76">SUM(H278)</f>
        <v>20000</v>
      </c>
      <c r="I277" s="370">
        <f t="shared" ref="I277:I340" si="77">SUM(H277-G277)</f>
        <v>0</v>
      </c>
    </row>
    <row r="278" spans="1:9" ht="23.25" x14ac:dyDescent="0.25">
      <c r="A278" s="214" t="s">
        <v>19</v>
      </c>
      <c r="B278" s="115">
        <v>926</v>
      </c>
      <c r="C278" s="210" t="s">
        <v>95</v>
      </c>
      <c r="D278" s="212" t="s">
        <v>34</v>
      </c>
      <c r="E278" s="218" t="s">
        <v>274</v>
      </c>
      <c r="F278" s="210" t="s">
        <v>20</v>
      </c>
      <c r="G278" s="341">
        <f t="shared" si="75"/>
        <v>20000</v>
      </c>
      <c r="H278" s="341">
        <f t="shared" si="76"/>
        <v>20000</v>
      </c>
      <c r="I278" s="370">
        <f t="shared" si="77"/>
        <v>0</v>
      </c>
    </row>
    <row r="279" spans="1:9" x14ac:dyDescent="0.25">
      <c r="A279" s="215" t="s">
        <v>367</v>
      </c>
      <c r="B279" s="115">
        <v>926</v>
      </c>
      <c r="C279" s="210" t="s">
        <v>95</v>
      </c>
      <c r="D279" s="259" t="s">
        <v>34</v>
      </c>
      <c r="E279" s="218" t="s">
        <v>274</v>
      </c>
      <c r="F279" s="210" t="s">
        <v>366</v>
      </c>
      <c r="G279" s="341">
        <v>20000</v>
      </c>
      <c r="H279" s="341">
        <v>20000</v>
      </c>
      <c r="I279" s="370">
        <f t="shared" si="77"/>
        <v>0</v>
      </c>
    </row>
    <row r="280" spans="1:9" ht="26.25" x14ac:dyDescent="0.25">
      <c r="A280" s="60" t="s">
        <v>120</v>
      </c>
      <c r="B280" s="318" t="s">
        <v>110</v>
      </c>
      <c r="C280" s="318" t="s">
        <v>95</v>
      </c>
      <c r="D280" s="318" t="s">
        <v>65</v>
      </c>
      <c r="E280" s="318" t="s">
        <v>228</v>
      </c>
      <c r="F280" s="318" t="s">
        <v>10</v>
      </c>
      <c r="G280" s="290">
        <f>SUM(G288+G293+G281)</f>
        <v>3377650</v>
      </c>
      <c r="H280" s="290">
        <f>SUM(H288+H293+H281)</f>
        <v>3675650</v>
      </c>
      <c r="I280" s="369">
        <f t="shared" si="77"/>
        <v>298000</v>
      </c>
    </row>
    <row r="281" spans="1:9" ht="39" x14ac:dyDescent="0.25">
      <c r="A281" s="221" t="s">
        <v>118</v>
      </c>
      <c r="B281" s="243" t="s">
        <v>110</v>
      </c>
      <c r="C281" s="238" t="s">
        <v>95</v>
      </c>
      <c r="D281" s="243" t="s">
        <v>65</v>
      </c>
      <c r="E281" s="239" t="s">
        <v>275</v>
      </c>
      <c r="F281" s="242" t="s">
        <v>10</v>
      </c>
      <c r="G281" s="340">
        <f>SUM(G282+G284+G286)</f>
        <v>2366475</v>
      </c>
      <c r="H281" s="340">
        <f>SUM(H282+H284+H286)</f>
        <v>2594475</v>
      </c>
      <c r="I281" s="369">
        <f t="shared" si="77"/>
        <v>228000</v>
      </c>
    </row>
    <row r="282" spans="1:9" ht="43.5" x14ac:dyDescent="0.25">
      <c r="A282" s="223" t="s">
        <v>48</v>
      </c>
      <c r="B282" s="217" t="s">
        <v>110</v>
      </c>
      <c r="C282" s="210" t="s">
        <v>95</v>
      </c>
      <c r="D282" s="244" t="s">
        <v>65</v>
      </c>
      <c r="E282" s="218" t="s">
        <v>275</v>
      </c>
      <c r="F282" s="210" t="s">
        <v>49</v>
      </c>
      <c r="G282" s="341">
        <f>SUM(G283)</f>
        <v>2287475</v>
      </c>
      <c r="H282" s="341">
        <f>SUM(H283)</f>
        <v>2407475</v>
      </c>
      <c r="I282" s="370">
        <f t="shared" si="77"/>
        <v>120000</v>
      </c>
    </row>
    <row r="283" spans="1:9" x14ac:dyDescent="0.25">
      <c r="A283" s="214" t="s">
        <v>53</v>
      </c>
      <c r="B283" s="217" t="s">
        <v>110</v>
      </c>
      <c r="C283" s="210" t="s">
        <v>95</v>
      </c>
      <c r="D283" s="244" t="s">
        <v>65</v>
      </c>
      <c r="E283" s="218" t="s">
        <v>275</v>
      </c>
      <c r="F283" s="210" t="s">
        <v>54</v>
      </c>
      <c r="G283" s="341">
        <v>2287475</v>
      </c>
      <c r="H283" s="341">
        <v>2407475</v>
      </c>
      <c r="I283" s="370">
        <f t="shared" si="77"/>
        <v>120000</v>
      </c>
    </row>
    <row r="284" spans="1:9" x14ac:dyDescent="0.25">
      <c r="A284" s="223" t="s">
        <v>15</v>
      </c>
      <c r="B284" s="217" t="s">
        <v>110</v>
      </c>
      <c r="C284" s="210" t="s">
        <v>95</v>
      </c>
      <c r="D284" s="244" t="s">
        <v>65</v>
      </c>
      <c r="E284" s="218" t="s">
        <v>275</v>
      </c>
      <c r="F284" s="210" t="s">
        <v>16</v>
      </c>
      <c r="G284" s="1">
        <f>SUM(G285)</f>
        <v>73500</v>
      </c>
      <c r="H284" s="1">
        <f>SUM(H285)</f>
        <v>176500</v>
      </c>
      <c r="I284" s="370">
        <f t="shared" si="77"/>
        <v>103000</v>
      </c>
    </row>
    <row r="285" spans="1:9" ht="33.75" x14ac:dyDescent="0.25">
      <c r="A285" s="354" t="s">
        <v>371</v>
      </c>
      <c r="B285" s="217" t="s">
        <v>110</v>
      </c>
      <c r="C285" s="210" t="s">
        <v>95</v>
      </c>
      <c r="D285" s="244" t="s">
        <v>65</v>
      </c>
      <c r="E285" s="218" t="s">
        <v>275</v>
      </c>
      <c r="F285" s="210" t="s">
        <v>18</v>
      </c>
      <c r="G285" s="341">
        <v>73500</v>
      </c>
      <c r="H285" s="341">
        <v>176500</v>
      </c>
      <c r="I285" s="370">
        <f t="shared" si="77"/>
        <v>103000</v>
      </c>
    </row>
    <row r="286" spans="1:9" x14ac:dyDescent="0.25">
      <c r="A286" s="223" t="s">
        <v>55</v>
      </c>
      <c r="B286" s="217" t="s">
        <v>110</v>
      </c>
      <c r="C286" s="210" t="s">
        <v>95</v>
      </c>
      <c r="D286" s="244" t="s">
        <v>65</v>
      </c>
      <c r="E286" s="218" t="s">
        <v>275</v>
      </c>
      <c r="F286" s="210" t="s">
        <v>56</v>
      </c>
      <c r="G286" s="341">
        <f>SUM(G287)</f>
        <v>5500</v>
      </c>
      <c r="H286" s="341">
        <f>SUM(H287)</f>
        <v>10500</v>
      </c>
      <c r="I286" s="370">
        <f t="shared" si="77"/>
        <v>5000</v>
      </c>
    </row>
    <row r="287" spans="1:9" x14ac:dyDescent="0.25">
      <c r="A287" s="214" t="s">
        <v>346</v>
      </c>
      <c r="B287" s="217" t="s">
        <v>110</v>
      </c>
      <c r="C287" s="210" t="s">
        <v>95</v>
      </c>
      <c r="D287" s="244" t="s">
        <v>65</v>
      </c>
      <c r="E287" s="218" t="s">
        <v>275</v>
      </c>
      <c r="F287" s="210" t="s">
        <v>345</v>
      </c>
      <c r="G287" s="341">
        <v>5500</v>
      </c>
      <c r="H287" s="341">
        <v>10500</v>
      </c>
      <c r="I287" s="370">
        <f t="shared" si="77"/>
        <v>5000</v>
      </c>
    </row>
    <row r="288" spans="1:9" ht="24.75" x14ac:dyDescent="0.25">
      <c r="A288" s="62" t="s">
        <v>47</v>
      </c>
      <c r="B288" s="243" t="s">
        <v>110</v>
      </c>
      <c r="C288" s="243" t="s">
        <v>95</v>
      </c>
      <c r="D288" s="243" t="s">
        <v>65</v>
      </c>
      <c r="E288" s="239" t="s">
        <v>278</v>
      </c>
      <c r="F288" s="243" t="s">
        <v>10</v>
      </c>
      <c r="G288" s="290">
        <f>SUM(G289+G291)</f>
        <v>1011175</v>
      </c>
      <c r="H288" s="290">
        <f>SUM(H289+H291)</f>
        <v>1081175</v>
      </c>
      <c r="I288" s="369">
        <f t="shared" si="77"/>
        <v>70000</v>
      </c>
    </row>
    <row r="289" spans="1:9" ht="43.5" x14ac:dyDescent="0.25">
      <c r="A289" s="59" t="s">
        <v>48</v>
      </c>
      <c r="B289" s="217" t="s">
        <v>110</v>
      </c>
      <c r="C289" s="217" t="s">
        <v>95</v>
      </c>
      <c r="D289" s="217" t="s">
        <v>65</v>
      </c>
      <c r="E289" s="218" t="s">
        <v>278</v>
      </c>
      <c r="F289" s="217" t="s">
        <v>49</v>
      </c>
      <c r="G289" s="342">
        <f>SUM(G290)</f>
        <v>843047</v>
      </c>
      <c r="H289" s="342">
        <f>SUM(H290)</f>
        <v>843047</v>
      </c>
      <c r="I289" s="370">
        <f t="shared" si="77"/>
        <v>0</v>
      </c>
    </row>
    <row r="290" spans="1:9" x14ac:dyDescent="0.25">
      <c r="A290" s="56" t="s">
        <v>50</v>
      </c>
      <c r="B290" s="217" t="s">
        <v>110</v>
      </c>
      <c r="C290" s="217" t="s">
        <v>95</v>
      </c>
      <c r="D290" s="217" t="s">
        <v>65</v>
      </c>
      <c r="E290" s="218" t="s">
        <v>278</v>
      </c>
      <c r="F290" s="217" t="s">
        <v>51</v>
      </c>
      <c r="G290" s="342">
        <v>843047</v>
      </c>
      <c r="H290" s="342">
        <v>843047</v>
      </c>
      <c r="I290" s="370">
        <f t="shared" si="77"/>
        <v>0</v>
      </c>
    </row>
    <row r="291" spans="1:9" x14ac:dyDescent="0.25">
      <c r="A291" s="59" t="s">
        <v>15</v>
      </c>
      <c r="B291" s="217" t="s">
        <v>110</v>
      </c>
      <c r="C291" s="217" t="s">
        <v>95</v>
      </c>
      <c r="D291" s="217" t="s">
        <v>65</v>
      </c>
      <c r="E291" s="218" t="s">
        <v>278</v>
      </c>
      <c r="F291" s="217" t="s">
        <v>16</v>
      </c>
      <c r="G291" s="342">
        <f>SUM(G292)</f>
        <v>168128</v>
      </c>
      <c r="H291" s="342">
        <f>SUM(H292)</f>
        <v>238128</v>
      </c>
      <c r="I291" s="370">
        <f t="shared" si="77"/>
        <v>70000</v>
      </c>
    </row>
    <row r="292" spans="1:9" ht="33.75" x14ac:dyDescent="0.25">
      <c r="A292" s="354" t="s">
        <v>371</v>
      </c>
      <c r="B292" s="217" t="s">
        <v>110</v>
      </c>
      <c r="C292" s="217" t="s">
        <v>95</v>
      </c>
      <c r="D292" s="217" t="s">
        <v>65</v>
      </c>
      <c r="E292" s="218" t="s">
        <v>278</v>
      </c>
      <c r="F292" s="217" t="s">
        <v>18</v>
      </c>
      <c r="G292" s="342">
        <v>168128</v>
      </c>
      <c r="H292" s="342">
        <v>238128</v>
      </c>
      <c r="I292" s="370">
        <f t="shared" si="77"/>
        <v>70000</v>
      </c>
    </row>
    <row r="293" spans="1:9" x14ac:dyDescent="0.25">
      <c r="A293" s="221" t="s">
        <v>395</v>
      </c>
      <c r="B293" s="243" t="s">
        <v>110</v>
      </c>
      <c r="C293" s="243" t="s">
        <v>95</v>
      </c>
      <c r="D293" s="239" t="s">
        <v>65</v>
      </c>
      <c r="E293" s="239" t="s">
        <v>394</v>
      </c>
      <c r="F293" s="240" t="s">
        <v>10</v>
      </c>
      <c r="G293" s="290">
        <f t="shared" ref="G293:G294" si="78">SUM(G294)</f>
        <v>0</v>
      </c>
      <c r="H293" s="290">
        <f t="shared" ref="H293:H294" si="79">SUM(H294)</f>
        <v>0</v>
      </c>
      <c r="I293" s="370">
        <f t="shared" si="77"/>
        <v>0</v>
      </c>
    </row>
    <row r="294" spans="1:9" ht="23.25" x14ac:dyDescent="0.25">
      <c r="A294" s="214" t="s">
        <v>19</v>
      </c>
      <c r="B294" s="217" t="s">
        <v>110</v>
      </c>
      <c r="C294" s="217" t="s">
        <v>95</v>
      </c>
      <c r="D294" s="218" t="s">
        <v>65</v>
      </c>
      <c r="E294" s="218" t="s">
        <v>394</v>
      </c>
      <c r="F294" s="210" t="s">
        <v>20</v>
      </c>
      <c r="G294" s="342">
        <f t="shared" si="78"/>
        <v>0</v>
      </c>
      <c r="H294" s="342">
        <f t="shared" si="79"/>
        <v>0</v>
      </c>
      <c r="I294" s="370">
        <f t="shared" si="77"/>
        <v>0</v>
      </c>
    </row>
    <row r="295" spans="1:9" x14ac:dyDescent="0.25">
      <c r="A295" s="215" t="s">
        <v>367</v>
      </c>
      <c r="B295" s="217" t="s">
        <v>110</v>
      </c>
      <c r="C295" s="217" t="s">
        <v>95</v>
      </c>
      <c r="D295" s="218" t="s">
        <v>65</v>
      </c>
      <c r="E295" s="218" t="s">
        <v>394</v>
      </c>
      <c r="F295" s="210" t="s">
        <v>366</v>
      </c>
      <c r="G295" s="342">
        <v>0</v>
      </c>
      <c r="H295" s="342">
        <v>0</v>
      </c>
      <c r="I295" s="370">
        <f t="shared" si="77"/>
        <v>0</v>
      </c>
    </row>
    <row r="296" spans="1:9" ht="23.45" customHeight="1" x14ac:dyDescent="0.25">
      <c r="A296" s="87" t="s">
        <v>121</v>
      </c>
      <c r="B296" s="144">
        <v>927</v>
      </c>
      <c r="C296" s="238" t="s">
        <v>9</v>
      </c>
      <c r="D296" s="241" t="s">
        <v>9</v>
      </c>
      <c r="E296" s="241" t="s">
        <v>228</v>
      </c>
      <c r="F296" s="241" t="s">
        <v>10</v>
      </c>
      <c r="G296" s="340">
        <f>SUM(G297+G354+G373+G436+G462+G473+G524)</f>
        <v>74516380.629999995</v>
      </c>
      <c r="H296" s="340">
        <f>SUM(H297+H354+H373+H436+H462+H473+H524+H454)</f>
        <v>75494958.25999999</v>
      </c>
      <c r="I296" s="369">
        <f t="shared" si="77"/>
        <v>978577.62999999523</v>
      </c>
    </row>
    <row r="297" spans="1:9" ht="15.75" x14ac:dyDescent="0.25">
      <c r="A297" s="82" t="s">
        <v>69</v>
      </c>
      <c r="B297" s="144">
        <v>927</v>
      </c>
      <c r="C297" s="238" t="s">
        <v>27</v>
      </c>
      <c r="D297" s="241" t="s">
        <v>9</v>
      </c>
      <c r="E297" s="241" t="s">
        <v>228</v>
      </c>
      <c r="F297" s="241" t="s">
        <v>10</v>
      </c>
      <c r="G297" s="340">
        <f>SUM(G298+G314+G318+G322+G328)</f>
        <v>29154308.969999999</v>
      </c>
      <c r="H297" s="340">
        <f>SUM(H298+H314+H318+H322+H328)</f>
        <v>28820792.909999996</v>
      </c>
      <c r="I297" s="369">
        <f t="shared" si="77"/>
        <v>-333516.06000000238</v>
      </c>
    </row>
    <row r="298" spans="1:9" ht="51.75" x14ac:dyDescent="0.25">
      <c r="A298" s="66" t="s">
        <v>122</v>
      </c>
      <c r="B298" s="105">
        <v>927</v>
      </c>
      <c r="C298" s="310" t="s">
        <v>27</v>
      </c>
      <c r="D298" s="311" t="s">
        <v>65</v>
      </c>
      <c r="E298" s="311" t="s">
        <v>228</v>
      </c>
      <c r="F298" s="312" t="s">
        <v>10</v>
      </c>
      <c r="G298" s="340">
        <f>SUM(G299+G302)</f>
        <v>22889002.690000001</v>
      </c>
      <c r="H298" s="340">
        <f>SUM(H299+H302)</f>
        <v>22514832.719999999</v>
      </c>
      <c r="I298" s="369">
        <f t="shared" si="77"/>
        <v>-374169.97000000253</v>
      </c>
    </row>
    <row r="299" spans="1:9" ht="39" x14ac:dyDescent="0.25">
      <c r="A299" s="75" t="s">
        <v>123</v>
      </c>
      <c r="B299" s="105">
        <v>927</v>
      </c>
      <c r="C299" s="310" t="s">
        <v>27</v>
      </c>
      <c r="D299" s="311" t="s">
        <v>65</v>
      </c>
      <c r="E299" s="311" t="s">
        <v>279</v>
      </c>
      <c r="F299" s="310" t="s">
        <v>10</v>
      </c>
      <c r="G299" s="340">
        <f t="shared" ref="G299:G300" si="80">SUM(G300)</f>
        <v>1197810</v>
      </c>
      <c r="H299" s="340">
        <f t="shared" ref="H299:H300" si="81">SUM(H300)</f>
        <v>1197810</v>
      </c>
      <c r="I299" s="370">
        <f t="shared" si="77"/>
        <v>0</v>
      </c>
    </row>
    <row r="300" spans="1:9" ht="43.5" x14ac:dyDescent="0.25">
      <c r="A300" s="73" t="s">
        <v>48</v>
      </c>
      <c r="B300" s="115">
        <v>927</v>
      </c>
      <c r="C300" s="210" t="s">
        <v>27</v>
      </c>
      <c r="D300" s="211" t="s">
        <v>65</v>
      </c>
      <c r="E300" s="211" t="s">
        <v>279</v>
      </c>
      <c r="F300" s="210" t="s">
        <v>49</v>
      </c>
      <c r="G300" s="341">
        <f t="shared" si="80"/>
        <v>1197810</v>
      </c>
      <c r="H300" s="341">
        <f t="shared" si="81"/>
        <v>1197810</v>
      </c>
      <c r="I300" s="370">
        <f t="shared" si="77"/>
        <v>0</v>
      </c>
    </row>
    <row r="301" spans="1:9" x14ac:dyDescent="0.25">
      <c r="A301" s="68" t="s">
        <v>50</v>
      </c>
      <c r="B301" s="115">
        <v>927</v>
      </c>
      <c r="C301" s="210" t="s">
        <v>27</v>
      </c>
      <c r="D301" s="211" t="s">
        <v>65</v>
      </c>
      <c r="E301" s="211" t="s">
        <v>279</v>
      </c>
      <c r="F301" s="210" t="s">
        <v>51</v>
      </c>
      <c r="G301" s="341">
        <v>1197810</v>
      </c>
      <c r="H301" s="341">
        <v>1197810</v>
      </c>
      <c r="I301" s="370">
        <f t="shared" si="77"/>
        <v>0</v>
      </c>
    </row>
    <row r="302" spans="1:9" ht="26.25" x14ac:dyDescent="0.25">
      <c r="A302" s="75" t="s">
        <v>47</v>
      </c>
      <c r="B302" s="105">
        <v>927</v>
      </c>
      <c r="C302" s="310" t="s">
        <v>27</v>
      </c>
      <c r="D302" s="311" t="s">
        <v>65</v>
      </c>
      <c r="E302" s="311" t="s">
        <v>280</v>
      </c>
      <c r="F302" s="312" t="s">
        <v>10</v>
      </c>
      <c r="G302" s="340">
        <f>SUM(G303+G305+G309+G307)</f>
        <v>21691192.690000001</v>
      </c>
      <c r="H302" s="340">
        <f>SUM(H303+H305+H309+H307)</f>
        <v>21317022.719999999</v>
      </c>
      <c r="I302" s="369">
        <f t="shared" si="77"/>
        <v>-374169.97000000253</v>
      </c>
    </row>
    <row r="303" spans="1:9" ht="43.5" x14ac:dyDescent="0.25">
      <c r="A303" s="73" t="s">
        <v>48</v>
      </c>
      <c r="B303" s="115">
        <v>927</v>
      </c>
      <c r="C303" s="210" t="s">
        <v>27</v>
      </c>
      <c r="D303" s="211" t="s">
        <v>65</v>
      </c>
      <c r="E303" s="211" t="s">
        <v>280</v>
      </c>
      <c r="F303" s="210" t="s">
        <v>49</v>
      </c>
      <c r="G303" s="341">
        <f>SUM(G304)</f>
        <v>16725972.300000001</v>
      </c>
      <c r="H303" s="341">
        <f>SUM(H304)</f>
        <v>16351802.33</v>
      </c>
      <c r="I303" s="370">
        <f t="shared" si="77"/>
        <v>-374169.97000000067</v>
      </c>
    </row>
    <row r="304" spans="1:9" x14ac:dyDescent="0.25">
      <c r="A304" s="68" t="s">
        <v>50</v>
      </c>
      <c r="B304" s="115">
        <v>927</v>
      </c>
      <c r="C304" s="210" t="s">
        <v>27</v>
      </c>
      <c r="D304" s="211" t="s">
        <v>65</v>
      </c>
      <c r="E304" s="211" t="s">
        <v>280</v>
      </c>
      <c r="F304" s="210" t="s">
        <v>51</v>
      </c>
      <c r="G304" s="341">
        <v>16725972.300000001</v>
      </c>
      <c r="H304" s="341">
        <v>16351802.33</v>
      </c>
      <c r="I304" s="370">
        <f t="shared" si="77"/>
        <v>-374169.97000000067</v>
      </c>
    </row>
    <row r="305" spans="1:9" x14ac:dyDescent="0.25">
      <c r="A305" s="73" t="s">
        <v>15</v>
      </c>
      <c r="B305" s="115">
        <v>927</v>
      </c>
      <c r="C305" s="210" t="s">
        <v>27</v>
      </c>
      <c r="D305" s="211" t="s">
        <v>65</v>
      </c>
      <c r="E305" s="211" t="s">
        <v>280</v>
      </c>
      <c r="F305" s="210" t="s">
        <v>16</v>
      </c>
      <c r="G305" s="341">
        <f>SUM(G306)</f>
        <v>4682276.6900000004</v>
      </c>
      <c r="H305" s="341">
        <f>SUM(H306)</f>
        <v>4682276.6900000004</v>
      </c>
      <c r="I305" s="370">
        <f t="shared" si="77"/>
        <v>0</v>
      </c>
    </row>
    <row r="306" spans="1:9" ht="33.75" x14ac:dyDescent="0.25">
      <c r="A306" s="354" t="s">
        <v>371</v>
      </c>
      <c r="B306" s="115">
        <v>927</v>
      </c>
      <c r="C306" s="210" t="s">
        <v>27</v>
      </c>
      <c r="D306" s="211" t="s">
        <v>65</v>
      </c>
      <c r="E306" s="211" t="s">
        <v>280</v>
      </c>
      <c r="F306" s="210" t="s">
        <v>18</v>
      </c>
      <c r="G306" s="341">
        <v>4682276.6900000004</v>
      </c>
      <c r="H306" s="341">
        <v>4682276.6900000004</v>
      </c>
      <c r="I306" s="370">
        <f t="shared" si="77"/>
        <v>0</v>
      </c>
    </row>
    <row r="307" spans="1:9" x14ac:dyDescent="0.25">
      <c r="A307" s="357" t="s">
        <v>140</v>
      </c>
      <c r="B307" s="115">
        <v>927</v>
      </c>
      <c r="C307" s="210" t="s">
        <v>27</v>
      </c>
      <c r="D307" s="211" t="s">
        <v>65</v>
      </c>
      <c r="E307" s="211" t="s">
        <v>280</v>
      </c>
      <c r="F307" s="210" t="s">
        <v>141</v>
      </c>
      <c r="G307" s="341">
        <f>SUM(G308)</f>
        <v>40943.699999999997</v>
      </c>
      <c r="H307" s="341">
        <f>SUM(H308)</f>
        <v>40943.699999999997</v>
      </c>
      <c r="I307" s="370">
        <f t="shared" si="77"/>
        <v>0</v>
      </c>
    </row>
    <row r="308" spans="1:9" ht="23.45" customHeight="1" x14ac:dyDescent="0.25">
      <c r="A308" s="215" t="s">
        <v>381</v>
      </c>
      <c r="B308" s="115">
        <v>927</v>
      </c>
      <c r="C308" s="210" t="s">
        <v>27</v>
      </c>
      <c r="D308" s="211" t="s">
        <v>65</v>
      </c>
      <c r="E308" s="211" t="s">
        <v>280</v>
      </c>
      <c r="F308" s="210" t="s">
        <v>380</v>
      </c>
      <c r="G308" s="341">
        <v>40943.699999999997</v>
      </c>
      <c r="H308" s="341">
        <v>40943.699999999997</v>
      </c>
      <c r="I308" s="370">
        <f t="shared" si="77"/>
        <v>0</v>
      </c>
    </row>
    <row r="309" spans="1:9" x14ac:dyDescent="0.25">
      <c r="A309" s="73" t="s">
        <v>55</v>
      </c>
      <c r="B309" s="115">
        <v>927</v>
      </c>
      <c r="C309" s="210" t="s">
        <v>27</v>
      </c>
      <c r="D309" s="211" t="s">
        <v>65</v>
      </c>
      <c r="E309" s="211" t="s">
        <v>280</v>
      </c>
      <c r="F309" s="210" t="s">
        <v>56</v>
      </c>
      <c r="G309" s="341">
        <f>SUM(G310)</f>
        <v>242000</v>
      </c>
      <c r="H309" s="341">
        <f>SUM(H310)</f>
        <v>242000</v>
      </c>
      <c r="I309" s="370">
        <f t="shared" si="77"/>
        <v>0</v>
      </c>
    </row>
    <row r="310" spans="1:9" x14ac:dyDescent="0.25">
      <c r="A310" s="214" t="s">
        <v>346</v>
      </c>
      <c r="B310" s="115">
        <v>927</v>
      </c>
      <c r="C310" s="210" t="s">
        <v>27</v>
      </c>
      <c r="D310" s="211" t="s">
        <v>65</v>
      </c>
      <c r="E310" s="211" t="s">
        <v>280</v>
      </c>
      <c r="F310" s="210" t="s">
        <v>345</v>
      </c>
      <c r="G310" s="341">
        <v>242000</v>
      </c>
      <c r="H310" s="341">
        <v>242000</v>
      </c>
      <c r="I310" s="370">
        <f t="shared" si="77"/>
        <v>0</v>
      </c>
    </row>
    <row r="311" spans="1:9" ht="26.25" x14ac:dyDescent="0.25">
      <c r="A311" s="353" t="s">
        <v>124</v>
      </c>
      <c r="B311" s="144">
        <v>927</v>
      </c>
      <c r="C311" s="238" t="s">
        <v>27</v>
      </c>
      <c r="D311" s="241" t="s">
        <v>65</v>
      </c>
      <c r="E311" s="241" t="s">
        <v>281</v>
      </c>
      <c r="F311" s="242" t="s">
        <v>10</v>
      </c>
      <c r="G311" s="341"/>
      <c r="H311" s="341"/>
      <c r="I311" s="370">
        <f t="shared" si="77"/>
        <v>0</v>
      </c>
    </row>
    <row r="312" spans="1:9" x14ac:dyDescent="0.25">
      <c r="A312" s="223" t="s">
        <v>15</v>
      </c>
      <c r="B312" s="115">
        <v>927</v>
      </c>
      <c r="C312" s="210" t="s">
        <v>27</v>
      </c>
      <c r="D312" s="211" t="s">
        <v>65</v>
      </c>
      <c r="E312" s="211" t="s">
        <v>281</v>
      </c>
      <c r="F312" s="210" t="s">
        <v>16</v>
      </c>
      <c r="G312" s="341"/>
      <c r="H312" s="341"/>
      <c r="I312" s="370">
        <f t="shared" si="77"/>
        <v>0</v>
      </c>
    </row>
    <row r="313" spans="1:9" ht="23.25" x14ac:dyDescent="0.25">
      <c r="A313" s="214" t="s">
        <v>377</v>
      </c>
      <c r="B313" s="115">
        <v>927</v>
      </c>
      <c r="C313" s="210" t="s">
        <v>27</v>
      </c>
      <c r="D313" s="211" t="s">
        <v>65</v>
      </c>
      <c r="E313" s="211" t="s">
        <v>281</v>
      </c>
      <c r="F313" s="210" t="s">
        <v>18</v>
      </c>
      <c r="G313" s="341"/>
      <c r="H313" s="341"/>
      <c r="I313" s="370">
        <f t="shared" si="77"/>
        <v>0</v>
      </c>
    </row>
    <row r="314" spans="1:9" x14ac:dyDescent="0.25">
      <c r="A314" s="74" t="s">
        <v>125</v>
      </c>
      <c r="B314" s="90">
        <v>927</v>
      </c>
      <c r="C314" s="318" t="s">
        <v>27</v>
      </c>
      <c r="D314" s="311" t="s">
        <v>88</v>
      </c>
      <c r="E314" s="314" t="s">
        <v>228</v>
      </c>
      <c r="F314" s="315" t="s">
        <v>10</v>
      </c>
      <c r="G314" s="290">
        <f t="shared" ref="G314:G316" si="82">SUM(G315)</f>
        <v>620</v>
      </c>
      <c r="H314" s="290">
        <f t="shared" ref="H314:H316" si="83">SUM(H315)</f>
        <v>620</v>
      </c>
      <c r="I314" s="370">
        <f t="shared" si="77"/>
        <v>0</v>
      </c>
    </row>
    <row r="315" spans="1:9" ht="64.5" x14ac:dyDescent="0.25">
      <c r="A315" s="75" t="s">
        <v>126</v>
      </c>
      <c r="B315" s="105">
        <v>927</v>
      </c>
      <c r="C315" s="318" t="s">
        <v>27</v>
      </c>
      <c r="D315" s="311" t="s">
        <v>88</v>
      </c>
      <c r="E315" s="314" t="s">
        <v>282</v>
      </c>
      <c r="F315" s="315" t="s">
        <v>10</v>
      </c>
      <c r="G315" s="290">
        <f t="shared" si="82"/>
        <v>620</v>
      </c>
      <c r="H315" s="290">
        <f t="shared" si="83"/>
        <v>620</v>
      </c>
      <c r="I315" s="370">
        <f t="shared" si="77"/>
        <v>0</v>
      </c>
    </row>
    <row r="316" spans="1:9" x14ac:dyDescent="0.25">
      <c r="A316" s="73" t="s">
        <v>15</v>
      </c>
      <c r="B316" s="115">
        <v>927</v>
      </c>
      <c r="C316" s="217" t="s">
        <v>27</v>
      </c>
      <c r="D316" s="211" t="s">
        <v>88</v>
      </c>
      <c r="E316" s="218" t="s">
        <v>282</v>
      </c>
      <c r="F316" s="217" t="s">
        <v>16</v>
      </c>
      <c r="G316" s="342">
        <f t="shared" si="82"/>
        <v>620</v>
      </c>
      <c r="H316" s="342">
        <f t="shared" si="83"/>
        <v>620</v>
      </c>
      <c r="I316" s="370">
        <f t="shared" si="77"/>
        <v>0</v>
      </c>
    </row>
    <row r="317" spans="1:9" ht="33.75" x14ac:dyDescent="0.25">
      <c r="A317" s="354" t="s">
        <v>371</v>
      </c>
      <c r="B317" s="115">
        <v>927</v>
      </c>
      <c r="C317" s="217" t="s">
        <v>27</v>
      </c>
      <c r="D317" s="211" t="s">
        <v>88</v>
      </c>
      <c r="E317" s="218" t="s">
        <v>282</v>
      </c>
      <c r="F317" s="217" t="s">
        <v>18</v>
      </c>
      <c r="G317" s="342">
        <v>620</v>
      </c>
      <c r="H317" s="342">
        <v>620</v>
      </c>
      <c r="I317" s="370">
        <f t="shared" si="77"/>
        <v>0</v>
      </c>
    </row>
    <row r="318" spans="1:9" x14ac:dyDescent="0.25">
      <c r="A318" s="74" t="s">
        <v>127</v>
      </c>
      <c r="B318" s="90">
        <v>927</v>
      </c>
      <c r="C318" s="318" t="s">
        <v>27</v>
      </c>
      <c r="D318" s="311" t="s">
        <v>25</v>
      </c>
      <c r="E318" s="314" t="s">
        <v>228</v>
      </c>
      <c r="F318" s="315" t="s">
        <v>10</v>
      </c>
      <c r="G318" s="290">
        <f t="shared" ref="G318:G320" si="84">SUM(G319)</f>
        <v>0</v>
      </c>
      <c r="H318" s="290">
        <f t="shared" ref="H318:H320" si="85">SUM(H319)</f>
        <v>6558.91</v>
      </c>
      <c r="I318" s="369">
        <f t="shared" si="77"/>
        <v>6558.91</v>
      </c>
    </row>
    <row r="319" spans="1:9" x14ac:dyDescent="0.25">
      <c r="A319" s="75" t="s">
        <v>128</v>
      </c>
      <c r="B319" s="105">
        <v>927</v>
      </c>
      <c r="C319" s="318" t="s">
        <v>27</v>
      </c>
      <c r="D319" s="311" t="s">
        <v>25</v>
      </c>
      <c r="E319" s="239" t="s">
        <v>442</v>
      </c>
      <c r="F319" s="315" t="s">
        <v>10</v>
      </c>
      <c r="G319" s="290">
        <f t="shared" si="84"/>
        <v>0</v>
      </c>
      <c r="H319" s="290">
        <f t="shared" si="85"/>
        <v>6558.91</v>
      </c>
      <c r="I319" s="369">
        <f t="shared" si="77"/>
        <v>6558.91</v>
      </c>
    </row>
    <row r="320" spans="1:9" x14ac:dyDescent="0.25">
      <c r="A320" s="73" t="s">
        <v>15</v>
      </c>
      <c r="B320" s="115">
        <v>927</v>
      </c>
      <c r="C320" s="217" t="s">
        <v>27</v>
      </c>
      <c r="D320" s="211" t="s">
        <v>25</v>
      </c>
      <c r="E320" s="218" t="s">
        <v>442</v>
      </c>
      <c r="F320" s="217" t="s">
        <v>16</v>
      </c>
      <c r="G320" s="342">
        <f t="shared" si="84"/>
        <v>0</v>
      </c>
      <c r="H320" s="342">
        <f t="shared" si="85"/>
        <v>6558.91</v>
      </c>
      <c r="I320" s="370">
        <f t="shared" si="77"/>
        <v>6558.91</v>
      </c>
    </row>
    <row r="321" spans="1:9" ht="33.75" x14ac:dyDescent="0.25">
      <c r="A321" s="354" t="s">
        <v>371</v>
      </c>
      <c r="B321" s="115">
        <v>927</v>
      </c>
      <c r="C321" s="217" t="s">
        <v>27</v>
      </c>
      <c r="D321" s="211" t="s">
        <v>25</v>
      </c>
      <c r="E321" s="218" t="s">
        <v>442</v>
      </c>
      <c r="F321" s="217" t="s">
        <v>18</v>
      </c>
      <c r="G321" s="342">
        <v>0</v>
      </c>
      <c r="H321" s="342">
        <v>6558.91</v>
      </c>
      <c r="I321" s="370">
        <f t="shared" si="77"/>
        <v>6558.91</v>
      </c>
    </row>
    <row r="322" spans="1:9" x14ac:dyDescent="0.25">
      <c r="A322" s="83" t="s">
        <v>129</v>
      </c>
      <c r="B322" s="90">
        <v>927</v>
      </c>
      <c r="C322" s="318" t="s">
        <v>27</v>
      </c>
      <c r="D322" s="314">
        <v>11</v>
      </c>
      <c r="E322" s="314" t="s">
        <v>228</v>
      </c>
      <c r="F322" s="315" t="s">
        <v>10</v>
      </c>
      <c r="G322" s="290">
        <f>SUM(G323)</f>
        <v>3952.81</v>
      </c>
      <c r="H322" s="290">
        <f>SUM(H323)</f>
        <v>38047.81</v>
      </c>
      <c r="I322" s="369">
        <f t="shared" si="77"/>
        <v>34095</v>
      </c>
    </row>
    <row r="323" spans="1:9" x14ac:dyDescent="0.25">
      <c r="A323" s="76" t="s">
        <v>130</v>
      </c>
      <c r="B323" s="105">
        <v>927</v>
      </c>
      <c r="C323" s="318" t="s">
        <v>27</v>
      </c>
      <c r="D323" s="314">
        <v>11</v>
      </c>
      <c r="E323" s="314" t="s">
        <v>283</v>
      </c>
      <c r="F323" s="315" t="s">
        <v>10</v>
      </c>
      <c r="G323" s="290">
        <f>SUM(G324+G326)</f>
        <v>3952.81</v>
      </c>
      <c r="H323" s="290">
        <f>SUM(H324+H326)</f>
        <v>38047.81</v>
      </c>
      <c r="I323" s="369">
        <f t="shared" si="77"/>
        <v>34095</v>
      </c>
    </row>
    <row r="324" spans="1:9" x14ac:dyDescent="0.25">
      <c r="A324" s="214" t="s">
        <v>140</v>
      </c>
      <c r="B324" s="115">
        <v>927</v>
      </c>
      <c r="C324" s="217" t="s">
        <v>27</v>
      </c>
      <c r="D324" s="218">
        <v>11</v>
      </c>
      <c r="E324" s="218" t="s">
        <v>283</v>
      </c>
      <c r="F324" s="217" t="s">
        <v>141</v>
      </c>
      <c r="G324" s="342">
        <f>SUM(G325)</f>
        <v>0</v>
      </c>
      <c r="H324" s="342">
        <f>SUM(H325)</f>
        <v>0</v>
      </c>
      <c r="I324" s="370">
        <f t="shared" si="77"/>
        <v>0</v>
      </c>
    </row>
    <row r="325" spans="1:9" x14ac:dyDescent="0.25">
      <c r="A325" s="220" t="s">
        <v>142</v>
      </c>
      <c r="B325" s="115">
        <v>927</v>
      </c>
      <c r="C325" s="217" t="s">
        <v>27</v>
      </c>
      <c r="D325" s="218">
        <v>11</v>
      </c>
      <c r="E325" s="218" t="s">
        <v>283</v>
      </c>
      <c r="F325" s="217" t="s">
        <v>143</v>
      </c>
      <c r="G325" s="342"/>
      <c r="H325" s="342"/>
      <c r="I325" s="370">
        <f t="shared" si="77"/>
        <v>0</v>
      </c>
    </row>
    <row r="326" spans="1:9" x14ac:dyDescent="0.25">
      <c r="A326" s="68" t="s">
        <v>55</v>
      </c>
      <c r="B326" s="115">
        <v>927</v>
      </c>
      <c r="C326" s="217" t="s">
        <v>27</v>
      </c>
      <c r="D326" s="218">
        <v>11</v>
      </c>
      <c r="E326" s="218" t="s">
        <v>283</v>
      </c>
      <c r="F326" s="217" t="s">
        <v>56</v>
      </c>
      <c r="G326" s="342">
        <f>SUM(G327)</f>
        <v>3952.81</v>
      </c>
      <c r="H326" s="342">
        <f>SUM(H327)</f>
        <v>38047.81</v>
      </c>
      <c r="I326" s="370">
        <f t="shared" si="77"/>
        <v>34095</v>
      </c>
    </row>
    <row r="327" spans="1:9" x14ac:dyDescent="0.25">
      <c r="A327" s="71" t="s">
        <v>375</v>
      </c>
      <c r="B327" s="115">
        <v>927</v>
      </c>
      <c r="C327" s="217" t="s">
        <v>27</v>
      </c>
      <c r="D327" s="218">
        <v>11</v>
      </c>
      <c r="E327" s="218" t="s">
        <v>283</v>
      </c>
      <c r="F327" s="217" t="s">
        <v>131</v>
      </c>
      <c r="G327" s="342">
        <v>3952.81</v>
      </c>
      <c r="H327" s="342">
        <v>38047.81</v>
      </c>
      <c r="I327" s="370">
        <f t="shared" si="77"/>
        <v>34095</v>
      </c>
    </row>
    <row r="328" spans="1:9" x14ac:dyDescent="0.25">
      <c r="A328" s="74" t="s">
        <v>72</v>
      </c>
      <c r="B328" s="105">
        <v>927</v>
      </c>
      <c r="C328" s="318" t="s">
        <v>27</v>
      </c>
      <c r="D328" s="314">
        <v>13</v>
      </c>
      <c r="E328" s="314" t="s">
        <v>228</v>
      </c>
      <c r="F328" s="315" t="s">
        <v>10</v>
      </c>
      <c r="G328" s="290">
        <f>SUM(G329+G334+G337+G346+G340+G351+G343)</f>
        <v>6260733.4699999997</v>
      </c>
      <c r="H328" s="290">
        <f>SUM(H329+H334+H337+H346+H340+H351+H343)</f>
        <v>6260733.4699999997</v>
      </c>
      <c r="I328" s="370">
        <f t="shared" si="77"/>
        <v>0</v>
      </c>
    </row>
    <row r="329" spans="1:9" ht="77.25" x14ac:dyDescent="0.25">
      <c r="A329" s="75" t="s">
        <v>132</v>
      </c>
      <c r="B329" s="105">
        <v>927</v>
      </c>
      <c r="C329" s="310" t="s">
        <v>27</v>
      </c>
      <c r="D329" s="312" t="s">
        <v>73</v>
      </c>
      <c r="E329" s="314" t="s">
        <v>284</v>
      </c>
      <c r="F329" s="312" t="s">
        <v>10</v>
      </c>
      <c r="G329" s="340">
        <f>SUM(G330+G332)</f>
        <v>300792</v>
      </c>
      <c r="H329" s="340">
        <f>SUM(H330+H332)</f>
        <v>300792</v>
      </c>
      <c r="I329" s="370">
        <f t="shared" si="77"/>
        <v>0</v>
      </c>
    </row>
    <row r="330" spans="1:9" ht="43.5" x14ac:dyDescent="0.25">
      <c r="A330" s="73" t="s">
        <v>48</v>
      </c>
      <c r="B330" s="115">
        <v>927</v>
      </c>
      <c r="C330" s="210" t="s">
        <v>27</v>
      </c>
      <c r="D330" s="212" t="s">
        <v>73</v>
      </c>
      <c r="E330" s="218" t="s">
        <v>284</v>
      </c>
      <c r="F330" s="210" t="s">
        <v>49</v>
      </c>
      <c r="G330" s="341">
        <f>SUM(G331)</f>
        <v>242592</v>
      </c>
      <c r="H330" s="341">
        <f>SUM(H331)</f>
        <v>242592</v>
      </c>
      <c r="I330" s="370">
        <f t="shared" si="77"/>
        <v>0</v>
      </c>
    </row>
    <row r="331" spans="1:9" x14ac:dyDescent="0.25">
      <c r="A331" s="68" t="s">
        <v>50</v>
      </c>
      <c r="B331" s="115">
        <v>927</v>
      </c>
      <c r="C331" s="210" t="s">
        <v>27</v>
      </c>
      <c r="D331" s="212" t="s">
        <v>73</v>
      </c>
      <c r="E331" s="218" t="s">
        <v>284</v>
      </c>
      <c r="F331" s="210" t="s">
        <v>51</v>
      </c>
      <c r="G331" s="341">
        <v>242592</v>
      </c>
      <c r="H331" s="341">
        <v>242592</v>
      </c>
      <c r="I331" s="370">
        <f t="shared" si="77"/>
        <v>0</v>
      </c>
    </row>
    <row r="332" spans="1:9" x14ac:dyDescent="0.25">
      <c r="A332" s="68" t="s">
        <v>15</v>
      </c>
      <c r="B332" s="115">
        <v>927</v>
      </c>
      <c r="C332" s="210" t="s">
        <v>27</v>
      </c>
      <c r="D332" s="212" t="s">
        <v>73</v>
      </c>
      <c r="E332" s="218" t="s">
        <v>284</v>
      </c>
      <c r="F332" s="210" t="s">
        <v>16</v>
      </c>
      <c r="G332" s="341">
        <f>SUM(G333)</f>
        <v>58200</v>
      </c>
      <c r="H332" s="341">
        <f>SUM(H333)</f>
        <v>58200</v>
      </c>
      <c r="I332" s="370">
        <f t="shared" si="77"/>
        <v>0</v>
      </c>
    </row>
    <row r="333" spans="1:9" ht="33.75" x14ac:dyDescent="0.25">
      <c r="A333" s="354" t="s">
        <v>371</v>
      </c>
      <c r="B333" s="115">
        <v>927</v>
      </c>
      <c r="C333" s="210" t="s">
        <v>27</v>
      </c>
      <c r="D333" s="212" t="s">
        <v>73</v>
      </c>
      <c r="E333" s="218" t="s">
        <v>284</v>
      </c>
      <c r="F333" s="210" t="s">
        <v>18</v>
      </c>
      <c r="G333" s="341">
        <v>58200</v>
      </c>
      <c r="H333" s="341">
        <v>58200</v>
      </c>
      <c r="I333" s="370">
        <f t="shared" si="77"/>
        <v>0</v>
      </c>
    </row>
    <row r="334" spans="1:9" ht="39" x14ac:dyDescent="0.25">
      <c r="A334" s="75" t="s">
        <v>137</v>
      </c>
      <c r="B334" s="144">
        <v>927</v>
      </c>
      <c r="C334" s="238" t="s">
        <v>27</v>
      </c>
      <c r="D334" s="242" t="s">
        <v>73</v>
      </c>
      <c r="E334" s="239" t="s">
        <v>286</v>
      </c>
      <c r="F334" s="242" t="s">
        <v>10</v>
      </c>
      <c r="G334" s="340">
        <f t="shared" ref="G334:G335" si="86">SUM(G335)</f>
        <v>4009594</v>
      </c>
      <c r="H334" s="340">
        <f t="shared" ref="H334:H335" si="87">SUM(H335)</f>
        <v>4009594</v>
      </c>
      <c r="I334" s="370">
        <f t="shared" si="77"/>
        <v>0</v>
      </c>
    </row>
    <row r="335" spans="1:9" ht="23.25" x14ac:dyDescent="0.25">
      <c r="A335" s="214" t="s">
        <v>19</v>
      </c>
      <c r="B335" s="115">
        <v>927</v>
      </c>
      <c r="C335" s="210" t="s">
        <v>27</v>
      </c>
      <c r="D335" s="212" t="s">
        <v>73</v>
      </c>
      <c r="E335" s="257" t="s">
        <v>286</v>
      </c>
      <c r="F335" s="210" t="s">
        <v>20</v>
      </c>
      <c r="G335" s="341">
        <f t="shared" si="86"/>
        <v>4009594</v>
      </c>
      <c r="H335" s="341">
        <f t="shared" si="87"/>
        <v>4009594</v>
      </c>
      <c r="I335" s="370">
        <f t="shared" si="77"/>
        <v>0</v>
      </c>
    </row>
    <row r="336" spans="1:9" x14ac:dyDescent="0.25">
      <c r="A336" s="215" t="s">
        <v>367</v>
      </c>
      <c r="B336" s="115">
        <v>927</v>
      </c>
      <c r="C336" s="210" t="s">
        <v>27</v>
      </c>
      <c r="D336" s="212" t="s">
        <v>73</v>
      </c>
      <c r="E336" s="257" t="s">
        <v>286</v>
      </c>
      <c r="F336" s="210" t="s">
        <v>366</v>
      </c>
      <c r="G336" s="341">
        <v>4009594</v>
      </c>
      <c r="H336" s="341">
        <v>4009594</v>
      </c>
      <c r="I336" s="370">
        <f t="shared" si="77"/>
        <v>0</v>
      </c>
    </row>
    <row r="337" spans="1:9" ht="26.25" x14ac:dyDescent="0.25">
      <c r="A337" s="221" t="s">
        <v>357</v>
      </c>
      <c r="B337" s="105">
        <v>927</v>
      </c>
      <c r="C337" s="310" t="s">
        <v>27</v>
      </c>
      <c r="D337" s="312" t="s">
        <v>73</v>
      </c>
      <c r="E337" s="239" t="s">
        <v>356</v>
      </c>
      <c r="F337" s="312" t="s">
        <v>10</v>
      </c>
      <c r="G337" s="340">
        <f t="shared" ref="G337:G338" si="88">SUM(G338)</f>
        <v>454175.31</v>
      </c>
      <c r="H337" s="340">
        <f t="shared" ref="H337:H338" si="89">SUM(H338)</f>
        <v>454175.31</v>
      </c>
      <c r="I337" s="370">
        <f t="shared" si="77"/>
        <v>0</v>
      </c>
    </row>
    <row r="338" spans="1:9" x14ac:dyDescent="0.25">
      <c r="A338" s="214" t="s">
        <v>15</v>
      </c>
      <c r="B338" s="115">
        <v>927</v>
      </c>
      <c r="C338" s="210" t="s">
        <v>27</v>
      </c>
      <c r="D338" s="212" t="s">
        <v>73</v>
      </c>
      <c r="E338" s="218" t="s">
        <v>356</v>
      </c>
      <c r="F338" s="210" t="s">
        <v>16</v>
      </c>
      <c r="G338" s="341">
        <f t="shared" si="88"/>
        <v>454175.31</v>
      </c>
      <c r="H338" s="341">
        <f t="shared" si="89"/>
        <v>454175.31</v>
      </c>
      <c r="I338" s="370">
        <f t="shared" si="77"/>
        <v>0</v>
      </c>
    </row>
    <row r="339" spans="1:9" ht="33.75" x14ac:dyDescent="0.25">
      <c r="A339" s="354" t="s">
        <v>371</v>
      </c>
      <c r="B339" s="115">
        <v>927</v>
      </c>
      <c r="C339" s="210" t="s">
        <v>27</v>
      </c>
      <c r="D339" s="212" t="s">
        <v>73</v>
      </c>
      <c r="E339" s="218" t="s">
        <v>356</v>
      </c>
      <c r="F339" s="210" t="s">
        <v>18</v>
      </c>
      <c r="G339" s="341">
        <v>454175.31</v>
      </c>
      <c r="H339" s="341">
        <v>454175.31</v>
      </c>
      <c r="I339" s="370">
        <f t="shared" si="77"/>
        <v>0</v>
      </c>
    </row>
    <row r="340" spans="1:9" ht="25.5" x14ac:dyDescent="0.25">
      <c r="A340" s="358" t="s">
        <v>387</v>
      </c>
      <c r="B340" s="105">
        <v>927</v>
      </c>
      <c r="C340" s="310" t="s">
        <v>27</v>
      </c>
      <c r="D340" s="312" t="s">
        <v>73</v>
      </c>
      <c r="E340" s="239" t="s">
        <v>386</v>
      </c>
      <c r="F340" s="312" t="s">
        <v>10</v>
      </c>
      <c r="G340" s="340">
        <f t="shared" ref="G340:G341" si="90">SUM(G341)</f>
        <v>55000</v>
      </c>
      <c r="H340" s="340">
        <f t="shared" ref="H340:H341" si="91">SUM(H341)</f>
        <v>55000</v>
      </c>
      <c r="I340" s="370">
        <f t="shared" si="77"/>
        <v>0</v>
      </c>
    </row>
    <row r="341" spans="1:9" x14ac:dyDescent="0.25">
      <c r="A341" s="223" t="s">
        <v>55</v>
      </c>
      <c r="B341" s="115">
        <v>927</v>
      </c>
      <c r="C341" s="210" t="s">
        <v>27</v>
      </c>
      <c r="D341" s="212" t="s">
        <v>73</v>
      </c>
      <c r="E341" s="218" t="s">
        <v>386</v>
      </c>
      <c r="F341" s="210" t="s">
        <v>56</v>
      </c>
      <c r="G341" s="341">
        <f t="shared" si="90"/>
        <v>55000</v>
      </c>
      <c r="H341" s="341">
        <f t="shared" si="91"/>
        <v>55000</v>
      </c>
      <c r="I341" s="370">
        <f t="shared" ref="I341:I404" si="92">SUM(H341-G341)</f>
        <v>0</v>
      </c>
    </row>
    <row r="342" spans="1:9" x14ac:dyDescent="0.25">
      <c r="A342" s="214" t="s">
        <v>346</v>
      </c>
      <c r="B342" s="115">
        <v>927</v>
      </c>
      <c r="C342" s="210" t="s">
        <v>27</v>
      </c>
      <c r="D342" s="212" t="s">
        <v>73</v>
      </c>
      <c r="E342" s="218" t="s">
        <v>386</v>
      </c>
      <c r="F342" s="210" t="s">
        <v>345</v>
      </c>
      <c r="G342" s="341">
        <v>55000</v>
      </c>
      <c r="H342" s="341">
        <v>55000</v>
      </c>
      <c r="I342" s="370">
        <f t="shared" si="92"/>
        <v>0</v>
      </c>
    </row>
    <row r="343" spans="1:9" x14ac:dyDescent="0.25">
      <c r="A343" s="226" t="s">
        <v>418</v>
      </c>
      <c r="B343" s="105">
        <v>927</v>
      </c>
      <c r="C343" s="310" t="s">
        <v>27</v>
      </c>
      <c r="D343" s="312" t="s">
        <v>73</v>
      </c>
      <c r="E343" s="239" t="s">
        <v>417</v>
      </c>
      <c r="F343" s="312" t="s">
        <v>10</v>
      </c>
      <c r="G343" s="340">
        <f t="shared" ref="G343:G344" si="93">SUM(G344)</f>
        <v>99432</v>
      </c>
      <c r="H343" s="340">
        <f t="shared" ref="H343:H344" si="94">SUM(H344)</f>
        <v>99432</v>
      </c>
      <c r="I343" s="370">
        <f t="shared" si="92"/>
        <v>0</v>
      </c>
    </row>
    <row r="344" spans="1:9" x14ac:dyDescent="0.25">
      <c r="A344" s="214" t="s">
        <v>15</v>
      </c>
      <c r="B344" s="115">
        <v>927</v>
      </c>
      <c r="C344" s="210" t="s">
        <v>27</v>
      </c>
      <c r="D344" s="212" t="s">
        <v>73</v>
      </c>
      <c r="E344" s="218" t="s">
        <v>417</v>
      </c>
      <c r="F344" s="210" t="s">
        <v>16</v>
      </c>
      <c r="G344" s="341">
        <f t="shared" si="93"/>
        <v>99432</v>
      </c>
      <c r="H344" s="341">
        <f t="shared" si="94"/>
        <v>99432</v>
      </c>
      <c r="I344" s="370">
        <f t="shared" si="92"/>
        <v>0</v>
      </c>
    </row>
    <row r="345" spans="1:9" ht="33.75" x14ac:dyDescent="0.25">
      <c r="A345" s="354" t="s">
        <v>371</v>
      </c>
      <c r="B345" s="115">
        <v>927</v>
      </c>
      <c r="C345" s="210" t="s">
        <v>27</v>
      </c>
      <c r="D345" s="212" t="s">
        <v>73</v>
      </c>
      <c r="E345" s="218" t="s">
        <v>417</v>
      </c>
      <c r="F345" s="210" t="s">
        <v>18</v>
      </c>
      <c r="G345" s="341">
        <v>99432</v>
      </c>
      <c r="H345" s="341">
        <v>99432</v>
      </c>
      <c r="I345" s="370">
        <f t="shared" si="92"/>
        <v>0</v>
      </c>
    </row>
    <row r="346" spans="1:9" ht="39" x14ac:dyDescent="0.25">
      <c r="A346" s="221" t="s">
        <v>344</v>
      </c>
      <c r="B346" s="144">
        <v>927</v>
      </c>
      <c r="C346" s="238" t="s">
        <v>27</v>
      </c>
      <c r="D346" s="242" t="s">
        <v>73</v>
      </c>
      <c r="E346" s="239" t="s">
        <v>343</v>
      </c>
      <c r="F346" s="242" t="s">
        <v>10</v>
      </c>
      <c r="G346" s="340">
        <f>SUM(G347+G349)</f>
        <v>1246740.1599999999</v>
      </c>
      <c r="H346" s="340">
        <f>SUM(H347+H349)</f>
        <v>1246740.1599999999</v>
      </c>
      <c r="I346" s="370">
        <f t="shared" si="92"/>
        <v>0</v>
      </c>
    </row>
    <row r="347" spans="1:9" x14ac:dyDescent="0.25">
      <c r="A347" s="223" t="s">
        <v>15</v>
      </c>
      <c r="B347" s="115">
        <v>927</v>
      </c>
      <c r="C347" s="210" t="s">
        <v>27</v>
      </c>
      <c r="D347" s="212" t="s">
        <v>73</v>
      </c>
      <c r="E347" s="218" t="s">
        <v>343</v>
      </c>
      <c r="F347" s="210" t="s">
        <v>16</v>
      </c>
      <c r="G347" s="341">
        <f>SUM(G348)</f>
        <v>1228691.1599999999</v>
      </c>
      <c r="H347" s="341">
        <f>SUM(H348)</f>
        <v>1228691.1599999999</v>
      </c>
      <c r="I347" s="370">
        <f t="shared" si="92"/>
        <v>0</v>
      </c>
    </row>
    <row r="348" spans="1:9" ht="33.75" x14ac:dyDescent="0.25">
      <c r="A348" s="354" t="s">
        <v>371</v>
      </c>
      <c r="B348" s="115">
        <v>927</v>
      </c>
      <c r="C348" s="210" t="s">
        <v>27</v>
      </c>
      <c r="D348" s="212" t="s">
        <v>73</v>
      </c>
      <c r="E348" s="218" t="s">
        <v>343</v>
      </c>
      <c r="F348" s="210" t="s">
        <v>18</v>
      </c>
      <c r="G348" s="341">
        <v>1228691.1599999999</v>
      </c>
      <c r="H348" s="341">
        <v>1228691.1599999999</v>
      </c>
      <c r="I348" s="370">
        <f t="shared" si="92"/>
        <v>0</v>
      </c>
    </row>
    <row r="349" spans="1:9" x14ac:dyDescent="0.25">
      <c r="A349" s="223" t="s">
        <v>55</v>
      </c>
      <c r="B349" s="115">
        <v>927</v>
      </c>
      <c r="C349" s="210" t="s">
        <v>27</v>
      </c>
      <c r="D349" s="212" t="s">
        <v>73</v>
      </c>
      <c r="E349" s="218" t="s">
        <v>343</v>
      </c>
      <c r="F349" s="210" t="s">
        <v>56</v>
      </c>
      <c r="G349" s="341">
        <f>SUM(G350)</f>
        <v>18049</v>
      </c>
      <c r="H349" s="341">
        <f>SUM(H350)</f>
        <v>18049</v>
      </c>
      <c r="I349" s="370">
        <f t="shared" si="92"/>
        <v>0</v>
      </c>
    </row>
    <row r="350" spans="1:9" x14ac:dyDescent="0.25">
      <c r="A350" s="214" t="s">
        <v>346</v>
      </c>
      <c r="B350" s="115">
        <v>927</v>
      </c>
      <c r="C350" s="210" t="s">
        <v>27</v>
      </c>
      <c r="D350" s="212" t="s">
        <v>73</v>
      </c>
      <c r="E350" s="218" t="s">
        <v>343</v>
      </c>
      <c r="F350" s="210" t="s">
        <v>345</v>
      </c>
      <c r="G350" s="341">
        <v>18049</v>
      </c>
      <c r="H350" s="341">
        <v>18049</v>
      </c>
      <c r="I350" s="370">
        <f t="shared" si="92"/>
        <v>0</v>
      </c>
    </row>
    <row r="351" spans="1:9" ht="39" x14ac:dyDescent="0.25">
      <c r="A351" s="226" t="s">
        <v>421</v>
      </c>
      <c r="B351" s="144">
        <v>927</v>
      </c>
      <c r="C351" s="238" t="s">
        <v>27</v>
      </c>
      <c r="D351" s="242" t="s">
        <v>73</v>
      </c>
      <c r="E351" s="311" t="s">
        <v>280</v>
      </c>
      <c r="F351" s="242" t="s">
        <v>10</v>
      </c>
      <c r="G351" s="340">
        <f>SUM(G352)</f>
        <v>95000</v>
      </c>
      <c r="H351" s="340">
        <f>SUM(H352)</f>
        <v>95000</v>
      </c>
      <c r="I351" s="370">
        <f t="shared" si="92"/>
        <v>0</v>
      </c>
    </row>
    <row r="352" spans="1:9" x14ac:dyDescent="0.25">
      <c r="A352" s="223" t="s">
        <v>55</v>
      </c>
      <c r="B352" s="115">
        <v>927</v>
      </c>
      <c r="C352" s="210" t="s">
        <v>27</v>
      </c>
      <c r="D352" s="212" t="s">
        <v>73</v>
      </c>
      <c r="E352" s="211" t="s">
        <v>280</v>
      </c>
      <c r="F352" s="210" t="s">
        <v>56</v>
      </c>
      <c r="G352" s="341">
        <f>SUM(G353)</f>
        <v>95000</v>
      </c>
      <c r="H352" s="341">
        <f>SUM(H353)</f>
        <v>95000</v>
      </c>
      <c r="I352" s="370">
        <f t="shared" si="92"/>
        <v>0</v>
      </c>
    </row>
    <row r="353" spans="1:9" x14ac:dyDescent="0.25">
      <c r="A353" s="214" t="s">
        <v>346</v>
      </c>
      <c r="B353" s="115">
        <v>927</v>
      </c>
      <c r="C353" s="210" t="s">
        <v>27</v>
      </c>
      <c r="D353" s="212" t="s">
        <v>73</v>
      </c>
      <c r="E353" s="211" t="s">
        <v>280</v>
      </c>
      <c r="F353" s="210" t="s">
        <v>345</v>
      </c>
      <c r="G353" s="341">
        <v>95000</v>
      </c>
      <c r="H353" s="341">
        <v>95000</v>
      </c>
      <c r="I353" s="370">
        <f t="shared" si="92"/>
        <v>0</v>
      </c>
    </row>
    <row r="354" spans="1:9" ht="33" x14ac:dyDescent="0.25">
      <c r="A354" s="79" t="s">
        <v>11</v>
      </c>
      <c r="B354" s="144">
        <v>927</v>
      </c>
      <c r="C354" s="238" t="s">
        <v>12</v>
      </c>
      <c r="D354" s="241" t="s">
        <v>9</v>
      </c>
      <c r="E354" s="241" t="s">
        <v>228</v>
      </c>
      <c r="F354" s="238" t="s">
        <v>10</v>
      </c>
      <c r="G354" s="290">
        <f>SUM(G355+G366)</f>
        <v>1846175</v>
      </c>
      <c r="H354" s="290">
        <f>SUM(H355+H366)</f>
        <v>1846180</v>
      </c>
      <c r="I354" s="370">
        <f t="shared" si="92"/>
        <v>5</v>
      </c>
    </row>
    <row r="355" spans="1:9" ht="39" x14ac:dyDescent="0.25">
      <c r="A355" s="74" t="s">
        <v>138</v>
      </c>
      <c r="B355" s="105">
        <v>927</v>
      </c>
      <c r="C355" s="310" t="s">
        <v>12</v>
      </c>
      <c r="D355" s="311" t="s">
        <v>46</v>
      </c>
      <c r="E355" s="311" t="s">
        <v>228</v>
      </c>
      <c r="F355" s="310" t="s">
        <v>10</v>
      </c>
      <c r="G355" s="290">
        <f>SUM(G356+G363)</f>
        <v>1796175</v>
      </c>
      <c r="H355" s="290">
        <f>SUM(H356+H363)</f>
        <v>1796180</v>
      </c>
      <c r="I355" s="370">
        <f t="shared" si="92"/>
        <v>5</v>
      </c>
    </row>
    <row r="356" spans="1:9" ht="39" x14ac:dyDescent="0.25">
      <c r="A356" s="75" t="s">
        <v>138</v>
      </c>
      <c r="B356" s="144">
        <v>927</v>
      </c>
      <c r="C356" s="238" t="s">
        <v>12</v>
      </c>
      <c r="D356" s="241" t="s">
        <v>46</v>
      </c>
      <c r="E356" s="239" t="s">
        <v>287</v>
      </c>
      <c r="F356" s="242" t="s">
        <v>10</v>
      </c>
      <c r="G356" s="290">
        <f>SUM(G357+G359+G361)</f>
        <v>1684620</v>
      </c>
      <c r="H356" s="290">
        <f>SUM(H357+H359+H361)</f>
        <v>1684620</v>
      </c>
      <c r="I356" s="370">
        <f t="shared" si="92"/>
        <v>0</v>
      </c>
    </row>
    <row r="357" spans="1:9" ht="43.5" x14ac:dyDescent="0.25">
      <c r="A357" s="73" t="s">
        <v>48</v>
      </c>
      <c r="B357" s="115">
        <v>927</v>
      </c>
      <c r="C357" s="210" t="s">
        <v>12</v>
      </c>
      <c r="D357" s="211" t="s">
        <v>46</v>
      </c>
      <c r="E357" s="218" t="s">
        <v>287</v>
      </c>
      <c r="F357" s="210" t="s">
        <v>49</v>
      </c>
      <c r="G357" s="342">
        <f>SUM(G358)</f>
        <v>1562400</v>
      </c>
      <c r="H357" s="342">
        <f>SUM(H358)</f>
        <v>1561988.74</v>
      </c>
      <c r="I357" s="370">
        <f t="shared" si="92"/>
        <v>-411.26000000000931</v>
      </c>
    </row>
    <row r="358" spans="1:9" x14ac:dyDescent="0.25">
      <c r="A358" s="68" t="s">
        <v>53</v>
      </c>
      <c r="B358" s="115">
        <v>927</v>
      </c>
      <c r="C358" s="210" t="s">
        <v>12</v>
      </c>
      <c r="D358" s="211" t="s">
        <v>46</v>
      </c>
      <c r="E358" s="218" t="s">
        <v>287</v>
      </c>
      <c r="F358" s="210" t="s">
        <v>54</v>
      </c>
      <c r="G358" s="342">
        <v>1562400</v>
      </c>
      <c r="H358" s="342">
        <v>1561988.74</v>
      </c>
      <c r="I358" s="370">
        <f t="shared" si="92"/>
        <v>-411.26000000000931</v>
      </c>
    </row>
    <row r="359" spans="1:9" x14ac:dyDescent="0.25">
      <c r="A359" s="68" t="s">
        <v>15</v>
      </c>
      <c r="B359" s="115">
        <v>927</v>
      </c>
      <c r="C359" s="210" t="s">
        <v>12</v>
      </c>
      <c r="D359" s="211" t="s">
        <v>46</v>
      </c>
      <c r="E359" s="218" t="s">
        <v>287</v>
      </c>
      <c r="F359" s="210" t="s">
        <v>16</v>
      </c>
      <c r="G359" s="342">
        <f>SUM(G360)</f>
        <v>119200</v>
      </c>
      <c r="H359" s="342">
        <f>SUM(H360)</f>
        <v>119200</v>
      </c>
      <c r="I359" s="370">
        <f t="shared" si="92"/>
        <v>0</v>
      </c>
    </row>
    <row r="360" spans="1:9" ht="33.75" x14ac:dyDescent="0.25">
      <c r="A360" s="354" t="s">
        <v>371</v>
      </c>
      <c r="B360" s="115">
        <v>927</v>
      </c>
      <c r="C360" s="210" t="s">
        <v>12</v>
      </c>
      <c r="D360" s="211" t="s">
        <v>46</v>
      </c>
      <c r="E360" s="218" t="s">
        <v>287</v>
      </c>
      <c r="F360" s="210" t="s">
        <v>18</v>
      </c>
      <c r="G360" s="342">
        <v>119200</v>
      </c>
      <c r="H360" s="342">
        <v>119200</v>
      </c>
      <c r="I360" s="370">
        <f t="shared" si="92"/>
        <v>0</v>
      </c>
    </row>
    <row r="361" spans="1:9" x14ac:dyDescent="0.25">
      <c r="A361" s="68" t="s">
        <v>55</v>
      </c>
      <c r="B361" s="115">
        <v>927</v>
      </c>
      <c r="C361" s="210" t="s">
        <v>12</v>
      </c>
      <c r="D361" s="211" t="s">
        <v>46</v>
      </c>
      <c r="E361" s="218" t="s">
        <v>287</v>
      </c>
      <c r="F361" s="210" t="s">
        <v>56</v>
      </c>
      <c r="G361" s="342">
        <f>SUM(G362)</f>
        <v>3020</v>
      </c>
      <c r="H361" s="342">
        <f>SUM(H362)</f>
        <v>3431.26</v>
      </c>
      <c r="I361" s="370">
        <f t="shared" si="92"/>
        <v>411.26000000000022</v>
      </c>
    </row>
    <row r="362" spans="1:9" x14ac:dyDescent="0.25">
      <c r="A362" s="214" t="s">
        <v>346</v>
      </c>
      <c r="B362" s="115">
        <v>927</v>
      </c>
      <c r="C362" s="210" t="s">
        <v>12</v>
      </c>
      <c r="D362" s="211" t="s">
        <v>46</v>
      </c>
      <c r="E362" s="218" t="s">
        <v>287</v>
      </c>
      <c r="F362" s="210" t="s">
        <v>345</v>
      </c>
      <c r="G362" s="342">
        <v>3020</v>
      </c>
      <c r="H362" s="342">
        <v>3431.26</v>
      </c>
      <c r="I362" s="370">
        <f t="shared" si="92"/>
        <v>411.26000000000022</v>
      </c>
    </row>
    <row r="363" spans="1:9" ht="51.75" x14ac:dyDescent="0.25">
      <c r="A363" s="226" t="s">
        <v>415</v>
      </c>
      <c r="B363" s="144">
        <v>927</v>
      </c>
      <c r="C363" s="238" t="s">
        <v>12</v>
      </c>
      <c r="D363" s="241" t="s">
        <v>46</v>
      </c>
      <c r="E363" s="239" t="s">
        <v>414</v>
      </c>
      <c r="F363" s="242" t="s">
        <v>10</v>
      </c>
      <c r="G363" s="290">
        <f>SUM(G364)</f>
        <v>111555</v>
      </c>
      <c r="H363" s="290">
        <f>SUM(H364)</f>
        <v>111560</v>
      </c>
      <c r="I363" s="370">
        <f t="shared" si="92"/>
        <v>5</v>
      </c>
    </row>
    <row r="364" spans="1:9" x14ac:dyDescent="0.25">
      <c r="A364" s="214" t="s">
        <v>15</v>
      </c>
      <c r="B364" s="115">
        <v>927</v>
      </c>
      <c r="C364" s="210" t="s">
        <v>12</v>
      </c>
      <c r="D364" s="211" t="s">
        <v>46</v>
      </c>
      <c r="E364" s="257" t="s">
        <v>414</v>
      </c>
      <c r="F364" s="210" t="s">
        <v>16</v>
      </c>
      <c r="G364" s="342">
        <f>SUM(G365)</f>
        <v>111555</v>
      </c>
      <c r="H364" s="342">
        <f>SUM(H365)</f>
        <v>111560</v>
      </c>
      <c r="I364" s="370">
        <f t="shared" si="92"/>
        <v>5</v>
      </c>
    </row>
    <row r="365" spans="1:9" ht="33.75" x14ac:dyDescent="0.25">
      <c r="A365" s="354" t="s">
        <v>371</v>
      </c>
      <c r="B365" s="115">
        <v>927</v>
      </c>
      <c r="C365" s="210" t="s">
        <v>12</v>
      </c>
      <c r="D365" s="211" t="s">
        <v>46</v>
      </c>
      <c r="E365" s="257" t="s">
        <v>414</v>
      </c>
      <c r="F365" s="210" t="s">
        <v>18</v>
      </c>
      <c r="G365" s="342">
        <v>111555</v>
      </c>
      <c r="H365" s="342">
        <v>111560</v>
      </c>
      <c r="I365" s="370">
        <f t="shared" si="92"/>
        <v>5</v>
      </c>
    </row>
    <row r="366" spans="1:9" x14ac:dyDescent="0.25">
      <c r="A366" s="74" t="s">
        <v>139</v>
      </c>
      <c r="B366" s="90">
        <v>927</v>
      </c>
      <c r="C366" s="318" t="s">
        <v>12</v>
      </c>
      <c r="D366" s="314">
        <v>10</v>
      </c>
      <c r="E366" s="314" t="s">
        <v>228</v>
      </c>
      <c r="F366" s="315" t="s">
        <v>10</v>
      </c>
      <c r="G366" s="290">
        <f>SUM(G367+G370)</f>
        <v>50000</v>
      </c>
      <c r="H366" s="290">
        <f>SUM(H367+H370)</f>
        <v>50000</v>
      </c>
      <c r="I366" s="370">
        <f t="shared" si="92"/>
        <v>0</v>
      </c>
    </row>
    <row r="367" spans="1:9" x14ac:dyDescent="0.25">
      <c r="A367" s="76" t="s">
        <v>130</v>
      </c>
      <c r="B367" s="124">
        <v>927</v>
      </c>
      <c r="C367" s="244" t="s">
        <v>12</v>
      </c>
      <c r="D367" s="257">
        <v>10</v>
      </c>
      <c r="E367" s="257" t="s">
        <v>283</v>
      </c>
      <c r="F367" s="289" t="s">
        <v>10</v>
      </c>
      <c r="G367" s="342">
        <f t="shared" ref="G367:G368" si="95">SUM(G368)</f>
        <v>0</v>
      </c>
      <c r="H367" s="342">
        <f t="shared" ref="H367:H368" si="96">SUM(H368)</f>
        <v>0</v>
      </c>
      <c r="I367" s="370">
        <f t="shared" si="92"/>
        <v>0</v>
      </c>
    </row>
    <row r="368" spans="1:9" x14ac:dyDescent="0.25">
      <c r="A368" s="68" t="s">
        <v>140</v>
      </c>
      <c r="B368" s="115">
        <v>927</v>
      </c>
      <c r="C368" s="217" t="s">
        <v>12</v>
      </c>
      <c r="D368" s="218">
        <v>10</v>
      </c>
      <c r="E368" s="257" t="s">
        <v>283</v>
      </c>
      <c r="F368" s="217" t="s">
        <v>141</v>
      </c>
      <c r="G368" s="342">
        <f t="shared" si="95"/>
        <v>0</v>
      </c>
      <c r="H368" s="342">
        <f t="shared" si="96"/>
        <v>0</v>
      </c>
      <c r="I368" s="370">
        <f t="shared" si="92"/>
        <v>0</v>
      </c>
    </row>
    <row r="369" spans="1:9" x14ac:dyDescent="0.25">
      <c r="A369" s="71" t="s">
        <v>142</v>
      </c>
      <c r="B369" s="115">
        <v>927</v>
      </c>
      <c r="C369" s="217" t="s">
        <v>12</v>
      </c>
      <c r="D369" s="218">
        <v>10</v>
      </c>
      <c r="E369" s="257" t="s">
        <v>283</v>
      </c>
      <c r="F369" s="217" t="s">
        <v>143</v>
      </c>
      <c r="G369" s="342"/>
      <c r="H369" s="342"/>
      <c r="I369" s="370">
        <f t="shared" si="92"/>
        <v>0</v>
      </c>
    </row>
    <row r="370" spans="1:9" x14ac:dyDescent="0.25">
      <c r="A370" s="226" t="s">
        <v>351</v>
      </c>
      <c r="B370" s="124">
        <v>927</v>
      </c>
      <c r="C370" s="244" t="s">
        <v>12</v>
      </c>
      <c r="D370" s="257">
        <v>10</v>
      </c>
      <c r="E370" s="257" t="s">
        <v>350</v>
      </c>
      <c r="F370" s="289" t="s">
        <v>10</v>
      </c>
      <c r="G370" s="342">
        <f t="shared" ref="G370:G371" si="97">SUM(G371)</f>
        <v>50000</v>
      </c>
      <c r="H370" s="342">
        <f t="shared" ref="H370:H371" si="98">SUM(H371)</f>
        <v>50000</v>
      </c>
      <c r="I370" s="370">
        <f t="shared" si="92"/>
        <v>0</v>
      </c>
    </row>
    <row r="371" spans="1:9" x14ac:dyDescent="0.25">
      <c r="A371" s="214" t="s">
        <v>15</v>
      </c>
      <c r="B371" s="115">
        <v>927</v>
      </c>
      <c r="C371" s="210" t="s">
        <v>12</v>
      </c>
      <c r="D371" s="218">
        <v>10</v>
      </c>
      <c r="E371" s="257" t="s">
        <v>350</v>
      </c>
      <c r="F371" s="210" t="s">
        <v>16</v>
      </c>
      <c r="G371" s="342">
        <f t="shared" si="97"/>
        <v>50000</v>
      </c>
      <c r="H371" s="342">
        <f t="shared" si="98"/>
        <v>50000</v>
      </c>
      <c r="I371" s="370">
        <f t="shared" si="92"/>
        <v>0</v>
      </c>
    </row>
    <row r="372" spans="1:9" ht="33.75" x14ac:dyDescent="0.25">
      <c r="A372" s="354" t="s">
        <v>371</v>
      </c>
      <c r="B372" s="115">
        <v>927</v>
      </c>
      <c r="C372" s="210" t="s">
        <v>12</v>
      </c>
      <c r="D372" s="257">
        <v>10</v>
      </c>
      <c r="E372" s="257" t="s">
        <v>350</v>
      </c>
      <c r="F372" s="210" t="s">
        <v>18</v>
      </c>
      <c r="G372" s="342">
        <v>50000</v>
      </c>
      <c r="H372" s="342">
        <v>50000</v>
      </c>
      <c r="I372" s="370">
        <f t="shared" si="92"/>
        <v>0</v>
      </c>
    </row>
    <row r="373" spans="1:9" ht="18" x14ac:dyDescent="0.25">
      <c r="A373" s="78" t="s">
        <v>144</v>
      </c>
      <c r="B373" s="144">
        <v>927</v>
      </c>
      <c r="C373" s="238" t="s">
        <v>65</v>
      </c>
      <c r="D373" s="241" t="s">
        <v>9</v>
      </c>
      <c r="E373" s="241" t="s">
        <v>228</v>
      </c>
      <c r="F373" s="238" t="s">
        <v>10</v>
      </c>
      <c r="G373" s="340">
        <f>SUM(G374+G398+G415+G391)</f>
        <v>6083100.6600000001</v>
      </c>
      <c r="H373" s="340">
        <f>SUM(H374+H401+H415+H391)</f>
        <v>6293885.75</v>
      </c>
      <c r="I373" s="369">
        <f t="shared" si="92"/>
        <v>210785.08999999985</v>
      </c>
    </row>
    <row r="374" spans="1:9" x14ac:dyDescent="0.25">
      <c r="A374" s="67" t="s">
        <v>145</v>
      </c>
      <c r="B374" s="105">
        <v>927</v>
      </c>
      <c r="C374" s="310" t="s">
        <v>65</v>
      </c>
      <c r="D374" s="311" t="s">
        <v>88</v>
      </c>
      <c r="E374" s="311" t="s">
        <v>228</v>
      </c>
      <c r="F374" s="310" t="s">
        <v>10</v>
      </c>
      <c r="G374" s="340">
        <f>SUM(G375+G385+G388)</f>
        <v>231150</v>
      </c>
      <c r="H374" s="340">
        <f>SUM(H375+H385+H388+H382)</f>
        <v>270243.08999999997</v>
      </c>
      <c r="I374" s="369">
        <f t="shared" si="92"/>
        <v>39093.089999999967</v>
      </c>
    </row>
    <row r="375" spans="1:9" ht="26.25" x14ac:dyDescent="0.25">
      <c r="A375" s="75" t="s">
        <v>146</v>
      </c>
      <c r="B375" s="115">
        <v>927</v>
      </c>
      <c r="C375" s="210" t="s">
        <v>65</v>
      </c>
      <c r="D375" s="211" t="s">
        <v>88</v>
      </c>
      <c r="E375" s="218" t="s">
        <v>288</v>
      </c>
      <c r="F375" s="212" t="s">
        <v>10</v>
      </c>
      <c r="G375" s="341">
        <f>SUM(G376+G379)</f>
        <v>200000</v>
      </c>
      <c r="H375" s="341">
        <f>SUM(H376+H379)</f>
        <v>209093.09</v>
      </c>
      <c r="I375" s="370">
        <f t="shared" si="92"/>
        <v>9093.0899999999965</v>
      </c>
    </row>
    <row r="376" spans="1:9" ht="51.75" x14ac:dyDescent="0.25">
      <c r="A376" s="75" t="s">
        <v>147</v>
      </c>
      <c r="B376" s="115">
        <v>927</v>
      </c>
      <c r="C376" s="210" t="s">
        <v>65</v>
      </c>
      <c r="D376" s="211" t="s">
        <v>88</v>
      </c>
      <c r="E376" s="218" t="s">
        <v>289</v>
      </c>
      <c r="F376" s="212" t="s">
        <v>10</v>
      </c>
      <c r="G376" s="341">
        <f>SUM(G378)</f>
        <v>100000</v>
      </c>
      <c r="H376" s="341">
        <f>SUM(H378)</f>
        <v>100000</v>
      </c>
      <c r="I376" s="370">
        <f t="shared" si="92"/>
        <v>0</v>
      </c>
    </row>
    <row r="377" spans="1:9" x14ac:dyDescent="0.25">
      <c r="A377" s="68" t="s">
        <v>55</v>
      </c>
      <c r="B377" s="115">
        <v>927</v>
      </c>
      <c r="C377" s="210" t="s">
        <v>65</v>
      </c>
      <c r="D377" s="211" t="s">
        <v>88</v>
      </c>
      <c r="E377" s="218" t="s">
        <v>289</v>
      </c>
      <c r="F377" s="210" t="s">
        <v>56</v>
      </c>
      <c r="G377" s="341">
        <f>SUM(G378)</f>
        <v>100000</v>
      </c>
      <c r="H377" s="341">
        <f>SUM(H378)</f>
        <v>100000</v>
      </c>
      <c r="I377" s="370">
        <f t="shared" si="92"/>
        <v>0</v>
      </c>
    </row>
    <row r="378" spans="1:9" ht="34.5" x14ac:dyDescent="0.25">
      <c r="A378" s="214" t="s">
        <v>376</v>
      </c>
      <c r="B378" s="115">
        <v>927</v>
      </c>
      <c r="C378" s="210" t="s">
        <v>65</v>
      </c>
      <c r="D378" s="211" t="s">
        <v>88</v>
      </c>
      <c r="E378" s="218" t="s">
        <v>289</v>
      </c>
      <c r="F378" s="210" t="s">
        <v>149</v>
      </c>
      <c r="G378" s="341">
        <v>100000</v>
      </c>
      <c r="H378" s="341">
        <v>100000</v>
      </c>
      <c r="I378" s="370">
        <f t="shared" si="92"/>
        <v>0</v>
      </c>
    </row>
    <row r="379" spans="1:9" ht="51.75" x14ac:dyDescent="0.25">
      <c r="A379" s="75" t="s">
        <v>150</v>
      </c>
      <c r="B379" s="115">
        <v>927</v>
      </c>
      <c r="C379" s="210" t="s">
        <v>65</v>
      </c>
      <c r="D379" s="211" t="s">
        <v>88</v>
      </c>
      <c r="E379" s="218" t="s">
        <v>290</v>
      </c>
      <c r="F379" s="212" t="s">
        <v>10</v>
      </c>
      <c r="G379" s="341">
        <f t="shared" ref="G379:G380" si="99">SUM(G380)</f>
        <v>100000</v>
      </c>
      <c r="H379" s="341">
        <f t="shared" ref="H379:H383" si="100">SUM(H380)</f>
        <v>109093.09</v>
      </c>
      <c r="I379" s="370">
        <f t="shared" si="92"/>
        <v>9093.0899999999965</v>
      </c>
    </row>
    <row r="380" spans="1:9" x14ac:dyDescent="0.25">
      <c r="A380" s="68" t="s">
        <v>55</v>
      </c>
      <c r="B380" s="115">
        <v>927</v>
      </c>
      <c r="C380" s="210" t="s">
        <v>65</v>
      </c>
      <c r="D380" s="211" t="s">
        <v>88</v>
      </c>
      <c r="E380" s="218" t="s">
        <v>290</v>
      </c>
      <c r="F380" s="210" t="s">
        <v>56</v>
      </c>
      <c r="G380" s="341">
        <f t="shared" si="99"/>
        <v>100000</v>
      </c>
      <c r="H380" s="341">
        <f t="shared" si="100"/>
        <v>109093.09</v>
      </c>
      <c r="I380" s="370">
        <f t="shared" si="92"/>
        <v>9093.0899999999965</v>
      </c>
    </row>
    <row r="381" spans="1:9" ht="34.5" x14ac:dyDescent="0.25">
      <c r="A381" s="214" t="s">
        <v>376</v>
      </c>
      <c r="B381" s="115">
        <v>927</v>
      </c>
      <c r="C381" s="210" t="s">
        <v>65</v>
      </c>
      <c r="D381" s="211" t="s">
        <v>88</v>
      </c>
      <c r="E381" s="218" t="s">
        <v>290</v>
      </c>
      <c r="F381" s="210" t="s">
        <v>149</v>
      </c>
      <c r="G381" s="341">
        <v>100000</v>
      </c>
      <c r="H381" s="341">
        <v>109093.09</v>
      </c>
      <c r="I381" s="370">
        <f t="shared" si="92"/>
        <v>9093.0899999999965</v>
      </c>
    </row>
    <row r="382" spans="1:9" ht="51.75" x14ac:dyDescent="0.25">
      <c r="A382" s="226" t="s">
        <v>447</v>
      </c>
      <c r="B382" s="115">
        <v>927</v>
      </c>
      <c r="C382" s="210" t="s">
        <v>65</v>
      </c>
      <c r="D382" s="211" t="s">
        <v>88</v>
      </c>
      <c r="E382" s="218" t="s">
        <v>446</v>
      </c>
      <c r="F382" s="212" t="s">
        <v>10</v>
      </c>
      <c r="G382" s="341"/>
      <c r="H382" s="341">
        <f t="shared" si="100"/>
        <v>30000</v>
      </c>
      <c r="I382" s="370">
        <f t="shared" si="92"/>
        <v>30000</v>
      </c>
    </row>
    <row r="383" spans="1:9" x14ac:dyDescent="0.25">
      <c r="A383" s="223" t="s">
        <v>15</v>
      </c>
      <c r="B383" s="115">
        <v>927</v>
      </c>
      <c r="C383" s="210" t="s">
        <v>65</v>
      </c>
      <c r="D383" s="211" t="s">
        <v>88</v>
      </c>
      <c r="E383" s="218" t="s">
        <v>446</v>
      </c>
      <c r="F383" s="210" t="s">
        <v>16</v>
      </c>
      <c r="G383" s="341"/>
      <c r="H383" s="341">
        <f t="shared" si="100"/>
        <v>30000</v>
      </c>
      <c r="I383" s="370">
        <f t="shared" si="92"/>
        <v>30000</v>
      </c>
    </row>
    <row r="384" spans="1:9" ht="23.25" x14ac:dyDescent="0.25">
      <c r="A384" s="214" t="s">
        <v>377</v>
      </c>
      <c r="B384" s="115">
        <v>927</v>
      </c>
      <c r="C384" s="210" t="s">
        <v>65</v>
      </c>
      <c r="D384" s="211" t="s">
        <v>88</v>
      </c>
      <c r="E384" s="218" t="s">
        <v>446</v>
      </c>
      <c r="F384" s="272" t="s">
        <v>18</v>
      </c>
      <c r="G384" s="341"/>
      <c r="H384" s="341">
        <v>30000</v>
      </c>
      <c r="I384" s="370">
        <f t="shared" si="92"/>
        <v>30000</v>
      </c>
    </row>
    <row r="385" spans="1:9" ht="108.75" x14ac:dyDescent="0.25">
      <c r="A385" s="80" t="s">
        <v>151</v>
      </c>
      <c r="B385" s="115">
        <v>927</v>
      </c>
      <c r="C385" s="210" t="s">
        <v>65</v>
      </c>
      <c r="D385" s="211" t="s">
        <v>88</v>
      </c>
      <c r="E385" s="218" t="s">
        <v>291</v>
      </c>
      <c r="F385" s="212" t="s">
        <v>10</v>
      </c>
      <c r="G385" s="341">
        <f t="shared" ref="G385:G386" si="101">SUM(G386)</f>
        <v>31150</v>
      </c>
      <c r="H385" s="341">
        <f t="shared" ref="H385:H386" si="102">SUM(H386)</f>
        <v>31150</v>
      </c>
      <c r="I385" s="370">
        <f t="shared" si="92"/>
        <v>0</v>
      </c>
    </row>
    <row r="386" spans="1:9" x14ac:dyDescent="0.25">
      <c r="A386" s="68" t="s">
        <v>15</v>
      </c>
      <c r="B386" s="115">
        <v>927</v>
      </c>
      <c r="C386" s="210" t="s">
        <v>65</v>
      </c>
      <c r="D386" s="211" t="s">
        <v>88</v>
      </c>
      <c r="E386" s="218" t="s">
        <v>291</v>
      </c>
      <c r="F386" s="210" t="s">
        <v>16</v>
      </c>
      <c r="G386" s="341">
        <f t="shared" si="101"/>
        <v>31150</v>
      </c>
      <c r="H386" s="341">
        <f t="shared" si="102"/>
        <v>31150</v>
      </c>
      <c r="I386" s="370">
        <f t="shared" si="92"/>
        <v>0</v>
      </c>
    </row>
    <row r="387" spans="1:9" ht="33.75" x14ac:dyDescent="0.25">
      <c r="A387" s="354" t="s">
        <v>371</v>
      </c>
      <c r="B387" s="115">
        <v>927</v>
      </c>
      <c r="C387" s="210" t="s">
        <v>65</v>
      </c>
      <c r="D387" s="211" t="s">
        <v>88</v>
      </c>
      <c r="E387" s="218" t="s">
        <v>291</v>
      </c>
      <c r="F387" s="210" t="s">
        <v>18</v>
      </c>
      <c r="G387" s="341">
        <v>31150</v>
      </c>
      <c r="H387" s="341">
        <v>31150</v>
      </c>
      <c r="I387" s="370">
        <f t="shared" si="92"/>
        <v>0</v>
      </c>
    </row>
    <row r="388" spans="1:9" ht="39" x14ac:dyDescent="0.25">
      <c r="A388" s="221" t="s">
        <v>344</v>
      </c>
      <c r="B388" s="124">
        <v>927</v>
      </c>
      <c r="C388" s="210" t="s">
        <v>65</v>
      </c>
      <c r="D388" s="211" t="s">
        <v>88</v>
      </c>
      <c r="E388" s="257" t="s">
        <v>343</v>
      </c>
      <c r="F388" s="259" t="s">
        <v>10</v>
      </c>
      <c r="G388" s="341">
        <f t="shared" ref="G388:G389" si="103">SUM(G389)</f>
        <v>0</v>
      </c>
      <c r="H388" s="341">
        <f t="shared" ref="H388:H389" si="104">SUM(H389)</f>
        <v>0</v>
      </c>
      <c r="I388" s="370">
        <f t="shared" si="92"/>
        <v>0</v>
      </c>
    </row>
    <row r="389" spans="1:9" x14ac:dyDescent="0.25">
      <c r="A389" s="214" t="s">
        <v>15</v>
      </c>
      <c r="B389" s="115">
        <v>927</v>
      </c>
      <c r="C389" s="210" t="s">
        <v>65</v>
      </c>
      <c r="D389" s="211" t="s">
        <v>88</v>
      </c>
      <c r="E389" s="218" t="s">
        <v>343</v>
      </c>
      <c r="F389" s="210" t="s">
        <v>16</v>
      </c>
      <c r="G389" s="341">
        <f t="shared" si="103"/>
        <v>0</v>
      </c>
      <c r="H389" s="341">
        <f t="shared" si="104"/>
        <v>0</v>
      </c>
      <c r="I389" s="370">
        <f t="shared" si="92"/>
        <v>0</v>
      </c>
    </row>
    <row r="390" spans="1:9" ht="33.75" x14ac:dyDescent="0.25">
      <c r="A390" s="354" t="s">
        <v>371</v>
      </c>
      <c r="B390" s="115">
        <v>927</v>
      </c>
      <c r="C390" s="210" t="s">
        <v>65</v>
      </c>
      <c r="D390" s="211" t="s">
        <v>88</v>
      </c>
      <c r="E390" s="218" t="s">
        <v>343</v>
      </c>
      <c r="F390" s="210" t="s">
        <v>18</v>
      </c>
      <c r="G390" s="341">
        <v>0</v>
      </c>
      <c r="H390" s="341">
        <v>0</v>
      </c>
      <c r="I390" s="370">
        <f t="shared" si="92"/>
        <v>0</v>
      </c>
    </row>
    <row r="391" spans="1:9" x14ac:dyDescent="0.25">
      <c r="A391" s="209" t="s">
        <v>354</v>
      </c>
      <c r="B391" s="144">
        <v>927</v>
      </c>
      <c r="C391" s="318" t="s">
        <v>65</v>
      </c>
      <c r="D391" s="310" t="s">
        <v>95</v>
      </c>
      <c r="E391" s="314" t="s">
        <v>228</v>
      </c>
      <c r="F391" s="315" t="s">
        <v>10</v>
      </c>
      <c r="G391" s="340">
        <f>SUM(G395+G392)</f>
        <v>5456506.6600000001</v>
      </c>
      <c r="H391" s="340">
        <f>SUM(H395+H392+H398)</f>
        <v>5458198.6600000001</v>
      </c>
      <c r="I391" s="369">
        <f t="shared" si="92"/>
        <v>1692</v>
      </c>
    </row>
    <row r="392" spans="1:9" ht="60.75" x14ac:dyDescent="0.25">
      <c r="A392" s="254" t="s">
        <v>383</v>
      </c>
      <c r="B392" s="115">
        <v>927</v>
      </c>
      <c r="C392" s="217" t="s">
        <v>65</v>
      </c>
      <c r="D392" s="211" t="s">
        <v>95</v>
      </c>
      <c r="E392" s="273" t="s">
        <v>384</v>
      </c>
      <c r="F392" s="210" t="s">
        <v>10</v>
      </c>
      <c r="G392" s="341">
        <f t="shared" ref="G392:G393" si="105">SUM(G393)</f>
        <v>5170884.66</v>
      </c>
      <c r="H392" s="341">
        <f t="shared" ref="H392:H393" si="106">SUM(H393)</f>
        <v>5170884.66</v>
      </c>
      <c r="I392" s="370">
        <f t="shared" si="92"/>
        <v>0</v>
      </c>
    </row>
    <row r="393" spans="1:9" x14ac:dyDescent="0.25">
      <c r="A393" s="214" t="s">
        <v>55</v>
      </c>
      <c r="B393" s="115">
        <v>927</v>
      </c>
      <c r="C393" s="217" t="s">
        <v>65</v>
      </c>
      <c r="D393" s="211" t="s">
        <v>95</v>
      </c>
      <c r="E393" s="273" t="s">
        <v>384</v>
      </c>
      <c r="F393" s="210" t="s">
        <v>56</v>
      </c>
      <c r="G393" s="341">
        <f t="shared" si="105"/>
        <v>5170884.66</v>
      </c>
      <c r="H393" s="341">
        <f t="shared" si="106"/>
        <v>5170884.66</v>
      </c>
      <c r="I393" s="370">
        <f t="shared" si="92"/>
        <v>0</v>
      </c>
    </row>
    <row r="394" spans="1:9" ht="23.25" x14ac:dyDescent="0.25">
      <c r="A394" s="214" t="s">
        <v>148</v>
      </c>
      <c r="B394" s="115">
        <v>927</v>
      </c>
      <c r="C394" s="217" t="s">
        <v>65</v>
      </c>
      <c r="D394" s="211" t="s">
        <v>95</v>
      </c>
      <c r="E394" s="273" t="s">
        <v>384</v>
      </c>
      <c r="F394" s="210" t="s">
        <v>149</v>
      </c>
      <c r="G394" s="341">
        <v>5170884.66</v>
      </c>
      <c r="H394" s="341">
        <v>5170884.66</v>
      </c>
      <c r="I394" s="370">
        <f t="shared" si="92"/>
        <v>0</v>
      </c>
    </row>
    <row r="395" spans="1:9" ht="60.75" x14ac:dyDescent="0.25">
      <c r="A395" s="252" t="s">
        <v>353</v>
      </c>
      <c r="B395" s="115">
        <v>927</v>
      </c>
      <c r="C395" s="217" t="s">
        <v>65</v>
      </c>
      <c r="D395" s="211" t="s">
        <v>95</v>
      </c>
      <c r="E395" s="273" t="s">
        <v>352</v>
      </c>
      <c r="F395" s="210" t="s">
        <v>10</v>
      </c>
      <c r="G395" s="341">
        <f t="shared" ref="G395:G396" si="107">SUM(G396)</f>
        <v>285622</v>
      </c>
      <c r="H395" s="341">
        <f t="shared" ref="H395:H399" si="108">SUM(H396)</f>
        <v>272152</v>
      </c>
      <c r="I395" s="370">
        <f t="shared" si="92"/>
        <v>-13470</v>
      </c>
    </row>
    <row r="396" spans="1:9" x14ac:dyDescent="0.25">
      <c r="A396" s="214" t="s">
        <v>55</v>
      </c>
      <c r="B396" s="115">
        <v>927</v>
      </c>
      <c r="C396" s="217" t="s">
        <v>65</v>
      </c>
      <c r="D396" s="211" t="s">
        <v>95</v>
      </c>
      <c r="E396" s="273" t="s">
        <v>352</v>
      </c>
      <c r="F396" s="210" t="s">
        <v>56</v>
      </c>
      <c r="G396" s="341">
        <f t="shared" si="107"/>
        <v>285622</v>
      </c>
      <c r="H396" s="341">
        <f t="shared" si="108"/>
        <v>272152</v>
      </c>
      <c r="I396" s="370">
        <f t="shared" si="92"/>
        <v>-13470</v>
      </c>
    </row>
    <row r="397" spans="1:9" ht="23.25" x14ac:dyDescent="0.25">
      <c r="A397" s="214" t="s">
        <v>148</v>
      </c>
      <c r="B397" s="115">
        <v>927</v>
      </c>
      <c r="C397" s="217" t="s">
        <v>65</v>
      </c>
      <c r="D397" s="211" t="s">
        <v>95</v>
      </c>
      <c r="E397" s="273" t="s">
        <v>352</v>
      </c>
      <c r="F397" s="210" t="s">
        <v>149</v>
      </c>
      <c r="G397" s="341">
        <v>285622</v>
      </c>
      <c r="H397" s="341">
        <v>272152</v>
      </c>
      <c r="I397" s="370">
        <f t="shared" si="92"/>
        <v>-13470</v>
      </c>
    </row>
    <row r="398" spans="1:9" x14ac:dyDescent="0.25">
      <c r="A398" s="254" t="s">
        <v>423</v>
      </c>
      <c r="B398" s="115">
        <v>927</v>
      </c>
      <c r="C398" s="217" t="s">
        <v>65</v>
      </c>
      <c r="D398" s="211" t="s">
        <v>95</v>
      </c>
      <c r="E398" s="273" t="s">
        <v>422</v>
      </c>
      <c r="F398" s="210" t="s">
        <v>10</v>
      </c>
      <c r="G398" s="340">
        <f>SUM(G399+G404)</f>
        <v>0</v>
      </c>
      <c r="H398" s="341">
        <f t="shared" si="108"/>
        <v>15162</v>
      </c>
      <c r="I398" s="370">
        <f t="shared" si="92"/>
        <v>15162</v>
      </c>
    </row>
    <row r="399" spans="1:9" x14ac:dyDescent="0.25">
      <c r="A399" s="223" t="s">
        <v>15</v>
      </c>
      <c r="B399" s="115">
        <v>927</v>
      </c>
      <c r="C399" s="217" t="s">
        <v>65</v>
      </c>
      <c r="D399" s="211" t="s">
        <v>95</v>
      </c>
      <c r="E399" s="273" t="s">
        <v>422</v>
      </c>
      <c r="F399" s="210" t="s">
        <v>16</v>
      </c>
      <c r="G399" s="341">
        <f>SUM(G400+G402)</f>
        <v>0</v>
      </c>
      <c r="H399" s="341">
        <f t="shared" si="108"/>
        <v>15162</v>
      </c>
      <c r="I399" s="370">
        <f t="shared" si="92"/>
        <v>15162</v>
      </c>
    </row>
    <row r="400" spans="1:9" ht="23.25" x14ac:dyDescent="0.25">
      <c r="A400" s="214" t="s">
        <v>377</v>
      </c>
      <c r="B400" s="115">
        <v>927</v>
      </c>
      <c r="C400" s="217" t="s">
        <v>65</v>
      </c>
      <c r="D400" s="211" t="s">
        <v>95</v>
      </c>
      <c r="E400" s="273" t="s">
        <v>422</v>
      </c>
      <c r="F400" s="210" t="s">
        <v>18</v>
      </c>
      <c r="G400" s="341">
        <f>SUM(G401)</f>
        <v>0</v>
      </c>
      <c r="H400" s="341">
        <v>15162</v>
      </c>
      <c r="I400" s="370">
        <f t="shared" si="92"/>
        <v>15162</v>
      </c>
    </row>
    <row r="401" spans="1:9" x14ac:dyDescent="0.25">
      <c r="A401" s="209" t="s">
        <v>85</v>
      </c>
      <c r="B401" s="144">
        <v>927</v>
      </c>
      <c r="C401" s="318" t="s">
        <v>65</v>
      </c>
      <c r="D401" s="310" t="s">
        <v>46</v>
      </c>
      <c r="E401" s="314" t="s">
        <v>228</v>
      </c>
      <c r="F401" s="315" t="s">
        <v>10</v>
      </c>
      <c r="G401" s="341">
        <v>0</v>
      </c>
      <c r="H401" s="340">
        <f>SUM(H402+H410+H407)</f>
        <v>24100</v>
      </c>
      <c r="I401" s="370">
        <f t="shared" si="92"/>
        <v>24100</v>
      </c>
    </row>
    <row r="402" spans="1:9" ht="51.75" x14ac:dyDescent="0.25">
      <c r="A402" s="75" t="s">
        <v>152</v>
      </c>
      <c r="B402" s="115">
        <v>927</v>
      </c>
      <c r="C402" s="217" t="s">
        <v>65</v>
      </c>
      <c r="D402" s="211" t="s">
        <v>46</v>
      </c>
      <c r="E402" s="273" t="s">
        <v>292</v>
      </c>
      <c r="F402" s="210" t="s">
        <v>10</v>
      </c>
      <c r="G402" s="341">
        <f>SUM(G403)</f>
        <v>0</v>
      </c>
      <c r="H402" s="341">
        <f>SUM(H403+H405)</f>
        <v>0</v>
      </c>
      <c r="I402" s="370">
        <f t="shared" si="92"/>
        <v>0</v>
      </c>
    </row>
    <row r="403" spans="1:9" x14ac:dyDescent="0.25">
      <c r="A403" s="73" t="s">
        <v>15</v>
      </c>
      <c r="B403" s="115">
        <v>927</v>
      </c>
      <c r="C403" s="217" t="s">
        <v>65</v>
      </c>
      <c r="D403" s="211" t="s">
        <v>46</v>
      </c>
      <c r="E403" s="273" t="s">
        <v>292</v>
      </c>
      <c r="F403" s="210" t="s">
        <v>16</v>
      </c>
      <c r="G403" s="341">
        <v>0</v>
      </c>
      <c r="H403" s="341">
        <f>SUM(H404)</f>
        <v>0</v>
      </c>
      <c r="I403" s="370">
        <f t="shared" si="92"/>
        <v>0</v>
      </c>
    </row>
    <row r="404" spans="1:9" ht="23.25" x14ac:dyDescent="0.25">
      <c r="A404" s="214" t="s">
        <v>377</v>
      </c>
      <c r="B404" s="115">
        <v>927</v>
      </c>
      <c r="C404" s="217" t="s">
        <v>65</v>
      </c>
      <c r="D404" s="211" t="s">
        <v>46</v>
      </c>
      <c r="E404" s="273" t="s">
        <v>292</v>
      </c>
      <c r="F404" s="210" t="s">
        <v>18</v>
      </c>
      <c r="G404" s="341">
        <f>SUM(G405+G410)</f>
        <v>0</v>
      </c>
      <c r="H404" s="341">
        <v>0</v>
      </c>
      <c r="I404" s="370">
        <f t="shared" si="92"/>
        <v>0</v>
      </c>
    </row>
    <row r="405" spans="1:9" ht="22.5" x14ac:dyDescent="0.25">
      <c r="A405" s="73" t="s">
        <v>133</v>
      </c>
      <c r="B405" s="115">
        <v>927</v>
      </c>
      <c r="C405" s="217" t="s">
        <v>65</v>
      </c>
      <c r="D405" s="211" t="s">
        <v>46</v>
      </c>
      <c r="E405" s="273" t="s">
        <v>292</v>
      </c>
      <c r="F405" s="210" t="s">
        <v>134</v>
      </c>
      <c r="G405" s="341">
        <f>SUM(G406)</f>
        <v>0</v>
      </c>
      <c r="H405" s="341">
        <f>SUM(H406)</f>
        <v>0</v>
      </c>
      <c r="I405" s="370">
        <f t="shared" ref="I405:I474" si="109">SUM(H405-G405)</f>
        <v>0</v>
      </c>
    </row>
    <row r="406" spans="1:9" x14ac:dyDescent="0.25">
      <c r="A406" s="68" t="s">
        <v>135</v>
      </c>
      <c r="B406" s="115">
        <v>927</v>
      </c>
      <c r="C406" s="217" t="s">
        <v>65</v>
      </c>
      <c r="D406" s="211" t="s">
        <v>46</v>
      </c>
      <c r="E406" s="273" t="s">
        <v>292</v>
      </c>
      <c r="F406" s="210" t="s">
        <v>136</v>
      </c>
      <c r="G406" s="341">
        <v>0</v>
      </c>
      <c r="H406" s="341">
        <v>0</v>
      </c>
      <c r="I406" s="370">
        <f t="shared" si="109"/>
        <v>0</v>
      </c>
    </row>
    <row r="407" spans="1:9" ht="39" x14ac:dyDescent="0.25">
      <c r="A407" s="226" t="s">
        <v>393</v>
      </c>
      <c r="B407" s="115">
        <v>927</v>
      </c>
      <c r="C407" s="217" t="s">
        <v>65</v>
      </c>
      <c r="D407" s="211" t="s">
        <v>46</v>
      </c>
      <c r="E407" s="218" t="s">
        <v>392</v>
      </c>
      <c r="F407" s="219" t="s">
        <v>10</v>
      </c>
      <c r="G407" s="341">
        <f t="shared" ref="G407:H408" si="110">SUM(G408)</f>
        <v>0</v>
      </c>
      <c r="H407" s="341">
        <f t="shared" si="110"/>
        <v>24100</v>
      </c>
      <c r="I407" s="370">
        <f t="shared" ref="I407:I409" si="111">SUM(H407-G407)</f>
        <v>24100</v>
      </c>
    </row>
    <row r="408" spans="1:9" x14ac:dyDescent="0.25">
      <c r="A408" s="223" t="s">
        <v>15</v>
      </c>
      <c r="B408" s="115">
        <v>927</v>
      </c>
      <c r="C408" s="210" t="s">
        <v>65</v>
      </c>
      <c r="D408" s="211" t="s">
        <v>46</v>
      </c>
      <c r="E408" s="218" t="s">
        <v>392</v>
      </c>
      <c r="F408" s="210" t="s">
        <v>16</v>
      </c>
      <c r="G408" s="341">
        <f t="shared" si="110"/>
        <v>0</v>
      </c>
      <c r="H408" s="341">
        <f t="shared" si="110"/>
        <v>24100</v>
      </c>
      <c r="I408" s="370">
        <f t="shared" si="111"/>
        <v>24100</v>
      </c>
    </row>
    <row r="409" spans="1:9" ht="23.25" x14ac:dyDescent="0.25">
      <c r="A409" s="214" t="s">
        <v>377</v>
      </c>
      <c r="B409" s="115">
        <v>927</v>
      </c>
      <c r="C409" s="217" t="s">
        <v>65</v>
      </c>
      <c r="D409" s="211" t="s">
        <v>46</v>
      </c>
      <c r="E409" s="218" t="s">
        <v>392</v>
      </c>
      <c r="F409" s="217" t="s">
        <v>18</v>
      </c>
      <c r="G409" s="341">
        <v>0</v>
      </c>
      <c r="H409" s="341">
        <v>24100</v>
      </c>
      <c r="I409" s="370">
        <f t="shared" si="111"/>
        <v>24100</v>
      </c>
    </row>
    <row r="410" spans="1:9" ht="51.75" x14ac:dyDescent="0.25">
      <c r="A410" s="75" t="s">
        <v>86</v>
      </c>
      <c r="B410" s="115">
        <v>927</v>
      </c>
      <c r="C410" s="217" t="s">
        <v>65</v>
      </c>
      <c r="D410" s="211" t="s">
        <v>46</v>
      </c>
      <c r="E410" s="273" t="s">
        <v>293</v>
      </c>
      <c r="F410" s="210" t="s">
        <v>10</v>
      </c>
      <c r="G410" s="341">
        <f>SUM(G411)</f>
        <v>0</v>
      </c>
      <c r="H410" s="341">
        <f>SUM(H411+H413)</f>
        <v>0</v>
      </c>
      <c r="I410" s="370">
        <f t="shared" si="109"/>
        <v>0</v>
      </c>
    </row>
    <row r="411" spans="1:9" x14ac:dyDescent="0.25">
      <c r="A411" s="73" t="s">
        <v>15</v>
      </c>
      <c r="B411" s="115">
        <v>927</v>
      </c>
      <c r="C411" s="217" t="s">
        <v>65</v>
      </c>
      <c r="D411" s="211" t="s">
        <v>46</v>
      </c>
      <c r="E411" s="273" t="s">
        <v>293</v>
      </c>
      <c r="F411" s="210" t="s">
        <v>16</v>
      </c>
      <c r="G411" s="341">
        <v>0</v>
      </c>
      <c r="H411" s="341">
        <f>SUM(H412)</f>
        <v>0</v>
      </c>
      <c r="I411" s="370">
        <f t="shared" si="109"/>
        <v>0</v>
      </c>
    </row>
    <row r="412" spans="1:9" ht="23.25" x14ac:dyDescent="0.25">
      <c r="A412" s="214" t="s">
        <v>377</v>
      </c>
      <c r="B412" s="115">
        <v>927</v>
      </c>
      <c r="C412" s="217" t="s">
        <v>65</v>
      </c>
      <c r="D412" s="211" t="s">
        <v>46</v>
      </c>
      <c r="E412" s="273" t="s">
        <v>293</v>
      </c>
      <c r="F412" s="210" t="s">
        <v>18</v>
      </c>
      <c r="G412" s="341"/>
      <c r="H412" s="341">
        <v>0</v>
      </c>
      <c r="I412" s="370">
        <f t="shared" si="109"/>
        <v>0</v>
      </c>
    </row>
    <row r="413" spans="1:9" ht="22.5" x14ac:dyDescent="0.25">
      <c r="A413" s="73" t="s">
        <v>133</v>
      </c>
      <c r="B413" s="115">
        <v>927</v>
      </c>
      <c r="C413" s="217" t="s">
        <v>65</v>
      </c>
      <c r="D413" s="211" t="s">
        <v>46</v>
      </c>
      <c r="E413" s="273" t="s">
        <v>293</v>
      </c>
      <c r="F413" s="210" t="s">
        <v>134</v>
      </c>
      <c r="G413" s="341"/>
      <c r="H413" s="341">
        <f>SUM(H414)</f>
        <v>0</v>
      </c>
      <c r="I413" s="370">
        <f t="shared" si="109"/>
        <v>0</v>
      </c>
    </row>
    <row r="414" spans="1:9" x14ac:dyDescent="0.25">
      <c r="A414" s="68" t="s">
        <v>135</v>
      </c>
      <c r="B414" s="115">
        <v>927</v>
      </c>
      <c r="C414" s="217" t="s">
        <v>65</v>
      </c>
      <c r="D414" s="211" t="s">
        <v>46</v>
      </c>
      <c r="E414" s="273" t="s">
        <v>293</v>
      </c>
      <c r="F414" s="210" t="s">
        <v>136</v>
      </c>
      <c r="G414" s="341"/>
      <c r="H414" s="341">
        <v>0</v>
      </c>
      <c r="I414" s="370">
        <f t="shared" si="109"/>
        <v>0</v>
      </c>
    </row>
    <row r="415" spans="1:9" ht="26.25" x14ac:dyDescent="0.25">
      <c r="A415" s="77" t="s">
        <v>154</v>
      </c>
      <c r="B415" s="105">
        <v>927</v>
      </c>
      <c r="C415" s="318" t="s">
        <v>65</v>
      </c>
      <c r="D415" s="310" t="s">
        <v>155</v>
      </c>
      <c r="E415" s="314" t="s">
        <v>228</v>
      </c>
      <c r="F415" s="315" t="s">
        <v>10</v>
      </c>
      <c r="G415" s="340">
        <f>SUM(G419+G422+G425+G430+G416+G433)</f>
        <v>395444</v>
      </c>
      <c r="H415" s="340">
        <f>SUM(H419+H422+H425+H430+H416+H433)</f>
        <v>541344</v>
      </c>
      <c r="I415" s="340">
        <f>SUM(I419+I422+I425+I430+I416+I433)</f>
        <v>145900</v>
      </c>
    </row>
    <row r="416" spans="1:9" ht="39" x14ac:dyDescent="0.25">
      <c r="A416" s="226" t="s">
        <v>393</v>
      </c>
      <c r="B416" s="115">
        <v>927</v>
      </c>
      <c r="C416" s="217" t="s">
        <v>65</v>
      </c>
      <c r="D416" s="210" t="s">
        <v>155</v>
      </c>
      <c r="E416" s="218" t="s">
        <v>392</v>
      </c>
      <c r="F416" s="219" t="s">
        <v>10</v>
      </c>
      <c r="G416" s="341">
        <f t="shared" ref="G416:G417" si="112">SUM(G417)</f>
        <v>5000</v>
      </c>
      <c r="H416" s="341">
        <f t="shared" ref="H416:H417" si="113">SUM(H417)</f>
        <v>72900</v>
      </c>
      <c r="I416" s="370">
        <f t="shared" si="109"/>
        <v>67900</v>
      </c>
    </row>
    <row r="417" spans="1:9" x14ac:dyDescent="0.25">
      <c r="A417" s="223" t="s">
        <v>15</v>
      </c>
      <c r="B417" s="115">
        <v>927</v>
      </c>
      <c r="C417" s="210" t="s">
        <v>65</v>
      </c>
      <c r="D417" s="211">
        <v>12</v>
      </c>
      <c r="E417" s="218" t="s">
        <v>392</v>
      </c>
      <c r="F417" s="210" t="s">
        <v>16</v>
      </c>
      <c r="G417" s="341">
        <f t="shared" si="112"/>
        <v>5000</v>
      </c>
      <c r="H417" s="341">
        <f t="shared" si="113"/>
        <v>72900</v>
      </c>
      <c r="I417" s="370">
        <f t="shared" si="109"/>
        <v>67900</v>
      </c>
    </row>
    <row r="418" spans="1:9" ht="23.25" x14ac:dyDescent="0.25">
      <c r="A418" s="214" t="s">
        <v>377</v>
      </c>
      <c r="B418" s="115">
        <v>927</v>
      </c>
      <c r="C418" s="217" t="s">
        <v>65</v>
      </c>
      <c r="D418" s="210" t="s">
        <v>155</v>
      </c>
      <c r="E418" s="218" t="s">
        <v>392</v>
      </c>
      <c r="F418" s="217" t="s">
        <v>18</v>
      </c>
      <c r="G418" s="341">
        <v>5000</v>
      </c>
      <c r="H418" s="341">
        <v>72900</v>
      </c>
      <c r="I418" s="370">
        <f t="shared" si="109"/>
        <v>67900</v>
      </c>
    </row>
    <row r="419" spans="1:9" ht="26.25" x14ac:dyDescent="0.25">
      <c r="A419" s="75" t="s">
        <v>156</v>
      </c>
      <c r="B419" s="115">
        <v>927</v>
      </c>
      <c r="C419" s="217" t="s">
        <v>65</v>
      </c>
      <c r="D419" s="210" t="s">
        <v>155</v>
      </c>
      <c r="E419" s="218" t="s">
        <v>294</v>
      </c>
      <c r="F419" s="219" t="s">
        <v>10</v>
      </c>
      <c r="G419" s="341">
        <f t="shared" ref="G419:G420" si="114">SUM(G420)</f>
        <v>115000</v>
      </c>
      <c r="H419" s="341">
        <f t="shared" ref="H419:H420" si="115">SUM(H420)</f>
        <v>23000</v>
      </c>
      <c r="I419" s="370">
        <f t="shared" si="109"/>
        <v>-92000</v>
      </c>
    </row>
    <row r="420" spans="1:9" x14ac:dyDescent="0.25">
      <c r="A420" s="73" t="s">
        <v>15</v>
      </c>
      <c r="B420" s="115">
        <v>927</v>
      </c>
      <c r="C420" s="210" t="s">
        <v>65</v>
      </c>
      <c r="D420" s="211">
        <v>12</v>
      </c>
      <c r="E420" s="218" t="s">
        <v>294</v>
      </c>
      <c r="F420" s="210" t="s">
        <v>16</v>
      </c>
      <c r="G420" s="341">
        <f t="shared" si="114"/>
        <v>115000</v>
      </c>
      <c r="H420" s="341">
        <f t="shared" si="115"/>
        <v>23000</v>
      </c>
      <c r="I420" s="370">
        <f t="shared" si="109"/>
        <v>-92000</v>
      </c>
    </row>
    <row r="421" spans="1:9" ht="23.25" x14ac:dyDescent="0.25">
      <c r="A421" s="214" t="s">
        <v>377</v>
      </c>
      <c r="B421" s="115">
        <v>927</v>
      </c>
      <c r="C421" s="217" t="s">
        <v>65</v>
      </c>
      <c r="D421" s="210" t="s">
        <v>155</v>
      </c>
      <c r="E421" s="218" t="s">
        <v>294</v>
      </c>
      <c r="F421" s="217" t="s">
        <v>18</v>
      </c>
      <c r="G421" s="341">
        <v>115000</v>
      </c>
      <c r="H421" s="341">
        <v>23000</v>
      </c>
      <c r="I421" s="370">
        <f t="shared" si="109"/>
        <v>-92000</v>
      </c>
    </row>
    <row r="422" spans="1:9" ht="26.25" x14ac:dyDescent="0.25">
      <c r="A422" s="75" t="s">
        <v>157</v>
      </c>
      <c r="B422" s="115">
        <v>927</v>
      </c>
      <c r="C422" s="217" t="s">
        <v>65</v>
      </c>
      <c r="D422" s="210" t="s">
        <v>155</v>
      </c>
      <c r="E422" s="218" t="s">
        <v>295</v>
      </c>
      <c r="F422" s="219" t="s">
        <v>10</v>
      </c>
      <c r="G422" s="341">
        <f t="shared" ref="G422:G423" si="116">SUM(G423)</f>
        <v>0</v>
      </c>
      <c r="H422" s="341">
        <f t="shared" ref="H422:H423" si="117">SUM(H423)</f>
        <v>0</v>
      </c>
      <c r="I422" s="370">
        <f t="shared" si="109"/>
        <v>0</v>
      </c>
    </row>
    <row r="423" spans="1:9" x14ac:dyDescent="0.25">
      <c r="A423" s="73" t="s">
        <v>15</v>
      </c>
      <c r="B423" s="115">
        <v>927</v>
      </c>
      <c r="C423" s="210" t="s">
        <v>65</v>
      </c>
      <c r="D423" s="211">
        <v>12</v>
      </c>
      <c r="E423" s="218" t="s">
        <v>295</v>
      </c>
      <c r="F423" s="210" t="s">
        <v>16</v>
      </c>
      <c r="G423" s="341">
        <f t="shared" si="116"/>
        <v>0</v>
      </c>
      <c r="H423" s="341">
        <f t="shared" si="117"/>
        <v>0</v>
      </c>
      <c r="I423" s="370">
        <f t="shared" si="109"/>
        <v>0</v>
      </c>
    </row>
    <row r="424" spans="1:9" ht="23.25" x14ac:dyDescent="0.25">
      <c r="A424" s="214" t="s">
        <v>377</v>
      </c>
      <c r="B424" s="115">
        <v>927</v>
      </c>
      <c r="C424" s="217" t="s">
        <v>65</v>
      </c>
      <c r="D424" s="210" t="s">
        <v>155</v>
      </c>
      <c r="E424" s="218" t="s">
        <v>295</v>
      </c>
      <c r="F424" s="217" t="s">
        <v>18</v>
      </c>
      <c r="G424" s="341">
        <v>0</v>
      </c>
      <c r="H424" s="341">
        <v>0</v>
      </c>
      <c r="I424" s="370">
        <f t="shared" si="109"/>
        <v>0</v>
      </c>
    </row>
    <row r="425" spans="1:9" ht="64.5" x14ac:dyDescent="0.25">
      <c r="A425" s="75" t="s">
        <v>158</v>
      </c>
      <c r="B425" s="115">
        <v>927</v>
      </c>
      <c r="C425" s="217" t="s">
        <v>65</v>
      </c>
      <c r="D425" s="210" t="s">
        <v>155</v>
      </c>
      <c r="E425" s="218" t="s">
        <v>296</v>
      </c>
      <c r="F425" s="210" t="s">
        <v>10</v>
      </c>
      <c r="G425" s="341">
        <f>SUM(G426+G428)</f>
        <v>225444</v>
      </c>
      <c r="H425" s="341">
        <f>SUM(H426+H428)</f>
        <v>225444</v>
      </c>
      <c r="I425" s="370">
        <f t="shared" si="109"/>
        <v>0</v>
      </c>
    </row>
    <row r="426" spans="1:9" ht="43.5" x14ac:dyDescent="0.25">
      <c r="A426" s="73" t="s">
        <v>48</v>
      </c>
      <c r="B426" s="115">
        <v>927</v>
      </c>
      <c r="C426" s="217" t="s">
        <v>65</v>
      </c>
      <c r="D426" s="210" t="s">
        <v>155</v>
      </c>
      <c r="E426" s="218" t="s">
        <v>296</v>
      </c>
      <c r="F426" s="210" t="s">
        <v>49</v>
      </c>
      <c r="G426" s="341">
        <f>SUM(G427)</f>
        <v>198670</v>
      </c>
      <c r="H426" s="341">
        <f>SUM(H427)</f>
        <v>188758</v>
      </c>
      <c r="I426" s="370">
        <f t="shared" si="109"/>
        <v>-9912</v>
      </c>
    </row>
    <row r="427" spans="1:9" x14ac:dyDescent="0.25">
      <c r="A427" s="68" t="s">
        <v>50</v>
      </c>
      <c r="B427" s="115">
        <v>927</v>
      </c>
      <c r="C427" s="217" t="s">
        <v>65</v>
      </c>
      <c r="D427" s="210" t="s">
        <v>155</v>
      </c>
      <c r="E427" s="218" t="s">
        <v>296</v>
      </c>
      <c r="F427" s="210" t="s">
        <v>51</v>
      </c>
      <c r="G427" s="341">
        <v>198670</v>
      </c>
      <c r="H427" s="341">
        <v>188758</v>
      </c>
      <c r="I427" s="370">
        <f t="shared" si="109"/>
        <v>-9912</v>
      </c>
    </row>
    <row r="428" spans="1:9" x14ac:dyDescent="0.25">
      <c r="A428" s="73" t="s">
        <v>15</v>
      </c>
      <c r="B428" s="115">
        <v>927</v>
      </c>
      <c r="C428" s="217" t="s">
        <v>65</v>
      </c>
      <c r="D428" s="210" t="s">
        <v>155</v>
      </c>
      <c r="E428" s="218" t="s">
        <v>296</v>
      </c>
      <c r="F428" s="210" t="s">
        <v>16</v>
      </c>
      <c r="G428" s="341">
        <f>SUM(G429)</f>
        <v>26774</v>
      </c>
      <c r="H428" s="341">
        <f>SUM(H429)</f>
        <v>36686</v>
      </c>
      <c r="I428" s="370">
        <f t="shared" si="109"/>
        <v>9912</v>
      </c>
    </row>
    <row r="429" spans="1:9" ht="23.25" x14ac:dyDescent="0.25">
      <c r="A429" s="214" t="s">
        <v>377</v>
      </c>
      <c r="B429" s="115">
        <v>927</v>
      </c>
      <c r="C429" s="217" t="s">
        <v>65</v>
      </c>
      <c r="D429" s="210" t="s">
        <v>155</v>
      </c>
      <c r="E429" s="218" t="s">
        <v>296</v>
      </c>
      <c r="F429" s="210" t="s">
        <v>18</v>
      </c>
      <c r="G429" s="341">
        <v>26774</v>
      </c>
      <c r="H429" s="341">
        <v>36686</v>
      </c>
      <c r="I429" s="370">
        <f t="shared" si="109"/>
        <v>9912</v>
      </c>
    </row>
    <row r="430" spans="1:9" ht="26.25" x14ac:dyDescent="0.25">
      <c r="A430" s="353" t="s">
        <v>124</v>
      </c>
      <c r="B430" s="124">
        <v>927</v>
      </c>
      <c r="C430" s="217" t="s">
        <v>65</v>
      </c>
      <c r="D430" s="210" t="s">
        <v>155</v>
      </c>
      <c r="E430" s="255" t="s">
        <v>389</v>
      </c>
      <c r="F430" s="259" t="s">
        <v>10</v>
      </c>
      <c r="G430" s="341">
        <f t="shared" ref="G430:G434" si="118">SUM(G431)</f>
        <v>50000</v>
      </c>
      <c r="H430" s="341">
        <f t="shared" ref="H430:H434" si="119">SUM(H431)</f>
        <v>50000</v>
      </c>
      <c r="I430" s="370">
        <f t="shared" si="109"/>
        <v>0</v>
      </c>
    </row>
    <row r="431" spans="1:9" x14ac:dyDescent="0.25">
      <c r="A431" s="223" t="s">
        <v>15</v>
      </c>
      <c r="B431" s="115">
        <v>927</v>
      </c>
      <c r="C431" s="217" t="s">
        <v>65</v>
      </c>
      <c r="D431" s="210" t="s">
        <v>155</v>
      </c>
      <c r="E431" s="211" t="s">
        <v>389</v>
      </c>
      <c r="F431" s="210" t="s">
        <v>16</v>
      </c>
      <c r="G431" s="341">
        <f t="shared" si="118"/>
        <v>50000</v>
      </c>
      <c r="H431" s="341">
        <f t="shared" si="119"/>
        <v>50000</v>
      </c>
      <c r="I431" s="370">
        <f t="shared" si="109"/>
        <v>0</v>
      </c>
    </row>
    <row r="432" spans="1:9" ht="23.25" x14ac:dyDescent="0.25">
      <c r="A432" s="214" t="s">
        <v>377</v>
      </c>
      <c r="B432" s="115">
        <v>927</v>
      </c>
      <c r="C432" s="217" t="s">
        <v>65</v>
      </c>
      <c r="D432" s="210" t="s">
        <v>155</v>
      </c>
      <c r="E432" s="211" t="s">
        <v>389</v>
      </c>
      <c r="F432" s="210" t="s">
        <v>18</v>
      </c>
      <c r="G432" s="341">
        <v>50000</v>
      </c>
      <c r="H432" s="341">
        <v>50000</v>
      </c>
      <c r="I432" s="370">
        <f t="shared" si="109"/>
        <v>0</v>
      </c>
    </row>
    <row r="433" spans="1:9" ht="26.25" x14ac:dyDescent="0.25">
      <c r="A433" s="353" t="s">
        <v>455</v>
      </c>
      <c r="B433" s="124">
        <v>927</v>
      </c>
      <c r="C433" s="217" t="s">
        <v>65</v>
      </c>
      <c r="D433" s="210" t="s">
        <v>155</v>
      </c>
      <c r="E433" s="255" t="s">
        <v>454</v>
      </c>
      <c r="F433" s="259" t="s">
        <v>10</v>
      </c>
      <c r="G433" s="341">
        <f t="shared" si="118"/>
        <v>0</v>
      </c>
      <c r="H433" s="341">
        <f t="shared" si="119"/>
        <v>170000</v>
      </c>
      <c r="I433" s="370">
        <f t="shared" ref="I433:I435" si="120">SUM(H433-G433)</f>
        <v>170000</v>
      </c>
    </row>
    <row r="434" spans="1:9" x14ac:dyDescent="0.25">
      <c r="A434" s="223" t="s">
        <v>15</v>
      </c>
      <c r="B434" s="115">
        <v>927</v>
      </c>
      <c r="C434" s="217" t="s">
        <v>65</v>
      </c>
      <c r="D434" s="210" t="s">
        <v>155</v>
      </c>
      <c r="E434" s="255" t="s">
        <v>454</v>
      </c>
      <c r="F434" s="210" t="s">
        <v>16</v>
      </c>
      <c r="G434" s="341">
        <f t="shared" si="118"/>
        <v>0</v>
      </c>
      <c r="H434" s="341">
        <f t="shared" si="119"/>
        <v>170000</v>
      </c>
      <c r="I434" s="370">
        <f t="shared" si="120"/>
        <v>170000</v>
      </c>
    </row>
    <row r="435" spans="1:9" ht="23.25" x14ac:dyDescent="0.25">
      <c r="A435" s="214" t="s">
        <v>377</v>
      </c>
      <c r="B435" s="115">
        <v>927</v>
      </c>
      <c r="C435" s="217" t="s">
        <v>65</v>
      </c>
      <c r="D435" s="210" t="s">
        <v>155</v>
      </c>
      <c r="E435" s="255" t="s">
        <v>454</v>
      </c>
      <c r="F435" s="210" t="s">
        <v>18</v>
      </c>
      <c r="G435" s="341">
        <v>0</v>
      </c>
      <c r="H435" s="341">
        <v>170000</v>
      </c>
      <c r="I435" s="370">
        <f t="shared" si="120"/>
        <v>170000</v>
      </c>
    </row>
    <row r="436" spans="1:9" ht="18.75" x14ac:dyDescent="0.3">
      <c r="A436" s="84" t="s">
        <v>87</v>
      </c>
      <c r="B436" s="144">
        <v>927</v>
      </c>
      <c r="C436" s="243" t="s">
        <v>88</v>
      </c>
      <c r="D436" s="238" t="s">
        <v>9</v>
      </c>
      <c r="E436" s="243" t="s">
        <v>228</v>
      </c>
      <c r="F436" s="243" t="s">
        <v>10</v>
      </c>
      <c r="G436" s="340">
        <f>SUM(G437+G441)</f>
        <v>47328</v>
      </c>
      <c r="H436" s="340">
        <f>SUM(H437+H441)</f>
        <v>47328</v>
      </c>
      <c r="I436" s="370">
        <f t="shared" si="109"/>
        <v>0</v>
      </c>
    </row>
    <row r="437" spans="1:9" ht="18.75" x14ac:dyDescent="0.3">
      <c r="A437" s="97" t="s">
        <v>159</v>
      </c>
      <c r="B437" s="105">
        <v>927</v>
      </c>
      <c r="C437" s="318" t="s">
        <v>88</v>
      </c>
      <c r="D437" s="310" t="s">
        <v>27</v>
      </c>
      <c r="E437" s="318" t="s">
        <v>228</v>
      </c>
      <c r="F437" s="318" t="s">
        <v>10</v>
      </c>
      <c r="G437" s="340">
        <f t="shared" ref="G437:G439" si="121">SUM(G438)</f>
        <v>47328</v>
      </c>
      <c r="H437" s="340">
        <f t="shared" ref="H437:H439" si="122">SUM(H438)</f>
        <v>47328</v>
      </c>
      <c r="I437" s="370">
        <f t="shared" si="109"/>
        <v>0</v>
      </c>
    </row>
    <row r="438" spans="1:9" ht="51.75" x14ac:dyDescent="0.25">
      <c r="A438" s="75" t="s">
        <v>160</v>
      </c>
      <c r="B438" s="105">
        <v>927</v>
      </c>
      <c r="C438" s="318" t="s">
        <v>88</v>
      </c>
      <c r="D438" s="310" t="s">
        <v>27</v>
      </c>
      <c r="E438" s="311" t="s">
        <v>297</v>
      </c>
      <c r="F438" s="312" t="s">
        <v>10</v>
      </c>
      <c r="G438" s="340">
        <f t="shared" si="121"/>
        <v>47328</v>
      </c>
      <c r="H438" s="340">
        <f t="shared" si="122"/>
        <v>47328</v>
      </c>
      <c r="I438" s="370">
        <f t="shared" si="109"/>
        <v>0</v>
      </c>
    </row>
    <row r="439" spans="1:9" x14ac:dyDescent="0.25">
      <c r="A439" s="73" t="s">
        <v>15</v>
      </c>
      <c r="B439" s="115">
        <v>927</v>
      </c>
      <c r="C439" s="217" t="s">
        <v>88</v>
      </c>
      <c r="D439" s="210" t="s">
        <v>27</v>
      </c>
      <c r="E439" s="211" t="s">
        <v>297</v>
      </c>
      <c r="F439" s="210" t="s">
        <v>16</v>
      </c>
      <c r="G439" s="341">
        <f t="shared" si="121"/>
        <v>47328</v>
      </c>
      <c r="H439" s="341">
        <f t="shared" si="122"/>
        <v>47328</v>
      </c>
      <c r="I439" s="370">
        <f t="shared" si="109"/>
        <v>0</v>
      </c>
    </row>
    <row r="440" spans="1:9" ht="23.25" x14ac:dyDescent="0.25">
      <c r="A440" s="214" t="s">
        <v>377</v>
      </c>
      <c r="B440" s="115">
        <v>927</v>
      </c>
      <c r="C440" s="217" t="s">
        <v>88</v>
      </c>
      <c r="D440" s="210" t="s">
        <v>27</v>
      </c>
      <c r="E440" s="211" t="s">
        <v>297</v>
      </c>
      <c r="F440" s="210" t="s">
        <v>18</v>
      </c>
      <c r="G440" s="341">
        <v>47328</v>
      </c>
      <c r="H440" s="341">
        <v>47328</v>
      </c>
      <c r="I440" s="370">
        <f t="shared" si="109"/>
        <v>0</v>
      </c>
    </row>
    <row r="441" spans="1:9" ht="15.75" x14ac:dyDescent="0.25">
      <c r="A441" s="85" t="s">
        <v>93</v>
      </c>
      <c r="B441" s="105">
        <v>927</v>
      </c>
      <c r="C441" s="318" t="s">
        <v>88</v>
      </c>
      <c r="D441" s="310" t="s">
        <v>34</v>
      </c>
      <c r="E441" s="318" t="s">
        <v>228</v>
      </c>
      <c r="F441" s="318" t="s">
        <v>10</v>
      </c>
      <c r="G441" s="340">
        <f>SUM(G442+G445+G448+G451)</f>
        <v>0</v>
      </c>
      <c r="H441" s="340">
        <f>SUM(H442+H445+H448+H451)</f>
        <v>0</v>
      </c>
      <c r="I441" s="370">
        <f t="shared" si="109"/>
        <v>0</v>
      </c>
    </row>
    <row r="442" spans="1:9" ht="26.25" x14ac:dyDescent="0.25">
      <c r="A442" s="70" t="s">
        <v>161</v>
      </c>
      <c r="B442" s="115">
        <v>927</v>
      </c>
      <c r="C442" s="217" t="s">
        <v>88</v>
      </c>
      <c r="D442" s="210" t="s">
        <v>34</v>
      </c>
      <c r="E442" s="218" t="s">
        <v>298</v>
      </c>
      <c r="F442" s="217" t="s">
        <v>10</v>
      </c>
      <c r="G442" s="341">
        <f t="shared" ref="G442:G443" si="123">SUM(G443)</f>
        <v>0</v>
      </c>
      <c r="H442" s="341">
        <f t="shared" ref="H442:H443" si="124">SUM(H443)</f>
        <v>0</v>
      </c>
      <c r="I442" s="370">
        <f t="shared" si="109"/>
        <v>0</v>
      </c>
    </row>
    <row r="443" spans="1:9" ht="22.5" x14ac:dyDescent="0.25">
      <c r="A443" s="73" t="s">
        <v>133</v>
      </c>
      <c r="B443" s="115">
        <v>927</v>
      </c>
      <c r="C443" s="217" t="s">
        <v>88</v>
      </c>
      <c r="D443" s="210" t="s">
        <v>34</v>
      </c>
      <c r="E443" s="218" t="s">
        <v>298</v>
      </c>
      <c r="F443" s="217" t="s">
        <v>134</v>
      </c>
      <c r="G443" s="341">
        <f t="shared" si="123"/>
        <v>0</v>
      </c>
      <c r="H443" s="341">
        <f t="shared" si="124"/>
        <v>0</v>
      </c>
      <c r="I443" s="370">
        <f t="shared" si="109"/>
        <v>0</v>
      </c>
    </row>
    <row r="444" spans="1:9" x14ac:dyDescent="0.25">
      <c r="A444" s="68" t="s">
        <v>135</v>
      </c>
      <c r="B444" s="115">
        <v>927</v>
      </c>
      <c r="C444" s="217" t="s">
        <v>88</v>
      </c>
      <c r="D444" s="210" t="s">
        <v>34</v>
      </c>
      <c r="E444" s="218" t="s">
        <v>298</v>
      </c>
      <c r="F444" s="217" t="s">
        <v>136</v>
      </c>
      <c r="G444" s="341">
        <v>0</v>
      </c>
      <c r="H444" s="341">
        <v>0</v>
      </c>
      <c r="I444" s="370">
        <f t="shared" si="109"/>
        <v>0</v>
      </c>
    </row>
    <row r="445" spans="1:9" ht="90" x14ac:dyDescent="0.25">
      <c r="A445" s="70" t="s">
        <v>162</v>
      </c>
      <c r="B445" s="115">
        <v>927</v>
      </c>
      <c r="C445" s="217" t="s">
        <v>88</v>
      </c>
      <c r="D445" s="210" t="s">
        <v>34</v>
      </c>
      <c r="E445" s="218" t="s">
        <v>299</v>
      </c>
      <c r="F445" s="217" t="s">
        <v>10</v>
      </c>
      <c r="G445" s="341">
        <f t="shared" ref="G445:G446" si="125">SUM(G446)</f>
        <v>0</v>
      </c>
      <c r="H445" s="341">
        <f t="shared" ref="H445:H446" si="126">SUM(H446)</f>
        <v>0</v>
      </c>
      <c r="I445" s="370">
        <f t="shared" si="109"/>
        <v>0</v>
      </c>
    </row>
    <row r="446" spans="1:9" ht="22.5" x14ac:dyDescent="0.25">
      <c r="A446" s="73" t="s">
        <v>133</v>
      </c>
      <c r="B446" s="115">
        <v>927</v>
      </c>
      <c r="C446" s="217" t="s">
        <v>88</v>
      </c>
      <c r="D446" s="210" t="s">
        <v>34</v>
      </c>
      <c r="E446" s="218" t="s">
        <v>299</v>
      </c>
      <c r="F446" s="217" t="s">
        <v>134</v>
      </c>
      <c r="G446" s="341">
        <f t="shared" si="125"/>
        <v>0</v>
      </c>
      <c r="H446" s="341">
        <f t="shared" si="126"/>
        <v>0</v>
      </c>
      <c r="I446" s="370">
        <f t="shared" si="109"/>
        <v>0</v>
      </c>
    </row>
    <row r="447" spans="1:9" x14ac:dyDescent="0.25">
      <c r="A447" s="68" t="s">
        <v>135</v>
      </c>
      <c r="B447" s="115">
        <v>927</v>
      </c>
      <c r="C447" s="217" t="s">
        <v>88</v>
      </c>
      <c r="D447" s="210" t="s">
        <v>34</v>
      </c>
      <c r="E447" s="218" t="s">
        <v>299</v>
      </c>
      <c r="F447" s="217" t="s">
        <v>136</v>
      </c>
      <c r="G447" s="341">
        <v>0</v>
      </c>
      <c r="H447" s="341">
        <v>0</v>
      </c>
      <c r="I447" s="370">
        <f t="shared" si="109"/>
        <v>0</v>
      </c>
    </row>
    <row r="448" spans="1:9" x14ac:dyDescent="0.25">
      <c r="A448" s="75" t="s">
        <v>342</v>
      </c>
      <c r="B448" s="115">
        <v>927</v>
      </c>
      <c r="C448" s="217" t="s">
        <v>88</v>
      </c>
      <c r="D448" s="210" t="s">
        <v>34</v>
      </c>
      <c r="E448" s="218" t="s">
        <v>300</v>
      </c>
      <c r="F448" s="217" t="s">
        <v>10</v>
      </c>
      <c r="G448" s="341">
        <f t="shared" ref="G448:G449" si="127">SUM(G449)</f>
        <v>0</v>
      </c>
      <c r="H448" s="341">
        <f t="shared" ref="H448:H449" si="128">SUM(H449)</f>
        <v>0</v>
      </c>
      <c r="I448" s="370">
        <f t="shared" si="109"/>
        <v>0</v>
      </c>
    </row>
    <row r="449" spans="1:9" x14ac:dyDescent="0.25">
      <c r="A449" s="68" t="s">
        <v>15</v>
      </c>
      <c r="B449" s="115">
        <v>927</v>
      </c>
      <c r="C449" s="217" t="s">
        <v>88</v>
      </c>
      <c r="D449" s="210" t="s">
        <v>34</v>
      </c>
      <c r="E449" s="218" t="s">
        <v>300</v>
      </c>
      <c r="F449" s="217" t="s">
        <v>16</v>
      </c>
      <c r="G449" s="341">
        <f t="shared" si="127"/>
        <v>0</v>
      </c>
      <c r="H449" s="341">
        <f t="shared" si="128"/>
        <v>0</v>
      </c>
      <c r="I449" s="370">
        <f t="shared" si="109"/>
        <v>0</v>
      </c>
    </row>
    <row r="450" spans="1:9" ht="23.25" x14ac:dyDescent="0.25">
      <c r="A450" s="214" t="s">
        <v>377</v>
      </c>
      <c r="B450" s="115">
        <v>927</v>
      </c>
      <c r="C450" s="217" t="s">
        <v>88</v>
      </c>
      <c r="D450" s="210" t="s">
        <v>34</v>
      </c>
      <c r="E450" s="218" t="s">
        <v>300</v>
      </c>
      <c r="F450" s="217" t="s">
        <v>18</v>
      </c>
      <c r="G450" s="341">
        <v>0</v>
      </c>
      <c r="H450" s="341">
        <v>0</v>
      </c>
      <c r="I450" s="370">
        <f t="shared" si="109"/>
        <v>0</v>
      </c>
    </row>
    <row r="451" spans="1:9" ht="39" x14ac:dyDescent="0.25">
      <c r="A451" s="70" t="s">
        <v>153</v>
      </c>
      <c r="B451" s="115">
        <v>927</v>
      </c>
      <c r="C451" s="217" t="s">
        <v>88</v>
      </c>
      <c r="D451" s="210" t="s">
        <v>34</v>
      </c>
      <c r="E451" s="218" t="s">
        <v>301</v>
      </c>
      <c r="F451" s="217" t="s">
        <v>10</v>
      </c>
      <c r="G451" s="341">
        <f t="shared" ref="G451:G452" si="129">SUM(G452)</f>
        <v>0</v>
      </c>
      <c r="H451" s="341">
        <f t="shared" ref="H451:H452" si="130">SUM(H452)</f>
        <v>0</v>
      </c>
      <c r="I451" s="370">
        <f t="shared" si="109"/>
        <v>0</v>
      </c>
    </row>
    <row r="452" spans="1:9" ht="22.5" x14ac:dyDescent="0.25">
      <c r="A452" s="73" t="s">
        <v>133</v>
      </c>
      <c r="B452" s="115">
        <v>927</v>
      </c>
      <c r="C452" s="217" t="s">
        <v>88</v>
      </c>
      <c r="D452" s="210" t="s">
        <v>34</v>
      </c>
      <c r="E452" s="218" t="s">
        <v>301</v>
      </c>
      <c r="F452" s="217" t="s">
        <v>134</v>
      </c>
      <c r="G452" s="341">
        <f t="shared" si="129"/>
        <v>0</v>
      </c>
      <c r="H452" s="341">
        <f t="shared" si="130"/>
        <v>0</v>
      </c>
      <c r="I452" s="370">
        <f t="shared" si="109"/>
        <v>0</v>
      </c>
    </row>
    <row r="453" spans="1:9" x14ac:dyDescent="0.25">
      <c r="A453" s="68" t="s">
        <v>135</v>
      </c>
      <c r="B453" s="115">
        <v>927</v>
      </c>
      <c r="C453" s="217" t="s">
        <v>88</v>
      </c>
      <c r="D453" s="210" t="s">
        <v>34</v>
      </c>
      <c r="E453" s="218" t="s">
        <v>301</v>
      </c>
      <c r="F453" s="217" t="s">
        <v>136</v>
      </c>
      <c r="G453" s="341">
        <v>0</v>
      </c>
      <c r="H453" s="341">
        <v>0</v>
      </c>
      <c r="I453" s="370">
        <f t="shared" si="109"/>
        <v>0</v>
      </c>
    </row>
    <row r="454" spans="1:9" ht="36" x14ac:dyDescent="0.25">
      <c r="A454" s="237" t="s">
        <v>435</v>
      </c>
      <c r="B454" s="243" t="s">
        <v>164</v>
      </c>
      <c r="C454" s="243" t="s">
        <v>71</v>
      </c>
      <c r="D454" s="239" t="s">
        <v>9</v>
      </c>
      <c r="E454" s="239" t="s">
        <v>228</v>
      </c>
      <c r="F454" s="239" t="s">
        <v>10</v>
      </c>
      <c r="G454" s="341"/>
      <c r="H454" s="290">
        <f>SUM(H455)</f>
        <v>70000</v>
      </c>
      <c r="I454" s="369">
        <f t="shared" si="109"/>
        <v>70000</v>
      </c>
    </row>
    <row r="455" spans="1:9" x14ac:dyDescent="0.25">
      <c r="A455" s="213" t="s">
        <v>436</v>
      </c>
      <c r="B455" s="90">
        <v>927</v>
      </c>
      <c r="C455" s="318" t="s">
        <v>71</v>
      </c>
      <c r="D455" s="314" t="s">
        <v>88</v>
      </c>
      <c r="E455" s="314" t="s">
        <v>228</v>
      </c>
      <c r="F455" s="315" t="s">
        <v>10</v>
      </c>
      <c r="G455" s="341"/>
      <c r="H455" s="290">
        <f>SUM(H456+H459)</f>
        <v>70000</v>
      </c>
      <c r="I455" s="369">
        <f t="shared" si="109"/>
        <v>70000</v>
      </c>
    </row>
    <row r="456" spans="1:9" ht="39" x14ac:dyDescent="0.25">
      <c r="A456" s="221" t="s">
        <v>440</v>
      </c>
      <c r="B456" s="91">
        <v>927</v>
      </c>
      <c r="C456" s="217" t="s">
        <v>71</v>
      </c>
      <c r="D456" s="218" t="s">
        <v>88</v>
      </c>
      <c r="E456" s="218" t="s">
        <v>424</v>
      </c>
      <c r="F456" s="219" t="s">
        <v>10</v>
      </c>
      <c r="G456" s="341"/>
      <c r="H456" s="342">
        <f t="shared" ref="H456:H457" si="131">SUM(H457)</f>
        <v>25000</v>
      </c>
      <c r="I456" s="370">
        <f t="shared" si="109"/>
        <v>25000</v>
      </c>
    </row>
    <row r="457" spans="1:9" x14ac:dyDescent="0.25">
      <c r="A457" s="214" t="s">
        <v>15</v>
      </c>
      <c r="B457" s="91">
        <v>927</v>
      </c>
      <c r="C457" s="244" t="s">
        <v>71</v>
      </c>
      <c r="D457" s="257" t="s">
        <v>88</v>
      </c>
      <c r="E457" s="218" t="s">
        <v>424</v>
      </c>
      <c r="F457" s="217" t="s">
        <v>16</v>
      </c>
      <c r="G457" s="341"/>
      <c r="H457" s="342">
        <f t="shared" si="131"/>
        <v>25000</v>
      </c>
      <c r="I457" s="370">
        <f t="shared" si="109"/>
        <v>25000</v>
      </c>
    </row>
    <row r="458" spans="1:9" ht="23.25" x14ac:dyDescent="0.25">
      <c r="A458" s="214" t="s">
        <v>377</v>
      </c>
      <c r="B458" s="91">
        <v>927</v>
      </c>
      <c r="C458" s="217" t="s">
        <v>71</v>
      </c>
      <c r="D458" s="218" t="s">
        <v>88</v>
      </c>
      <c r="E458" s="218" t="s">
        <v>424</v>
      </c>
      <c r="F458" s="217" t="s">
        <v>18</v>
      </c>
      <c r="G458" s="341"/>
      <c r="H458" s="342">
        <v>25000</v>
      </c>
      <c r="I458" s="370">
        <f t="shared" si="109"/>
        <v>25000</v>
      </c>
    </row>
    <row r="459" spans="1:9" ht="26.25" x14ac:dyDescent="0.25">
      <c r="A459" s="226" t="s">
        <v>437</v>
      </c>
      <c r="B459" s="91">
        <v>927</v>
      </c>
      <c r="C459" s="244" t="s">
        <v>71</v>
      </c>
      <c r="D459" s="257" t="s">
        <v>88</v>
      </c>
      <c r="E459" s="218" t="s">
        <v>425</v>
      </c>
      <c r="F459" s="219" t="s">
        <v>10</v>
      </c>
      <c r="G459" s="341"/>
      <c r="H459" s="342">
        <f>SUM(H460)</f>
        <v>45000</v>
      </c>
      <c r="I459" s="370">
        <f t="shared" si="109"/>
        <v>45000</v>
      </c>
    </row>
    <row r="460" spans="1:9" x14ac:dyDescent="0.25">
      <c r="A460" s="214" t="s">
        <v>15</v>
      </c>
      <c r="B460" s="91">
        <v>927</v>
      </c>
      <c r="C460" s="217" t="s">
        <v>71</v>
      </c>
      <c r="D460" s="218" t="s">
        <v>88</v>
      </c>
      <c r="E460" s="218" t="s">
        <v>425</v>
      </c>
      <c r="F460" s="212" t="s">
        <v>16</v>
      </c>
      <c r="G460" s="341"/>
      <c r="H460" s="342">
        <f>H461</f>
        <v>45000</v>
      </c>
      <c r="I460" s="370">
        <f t="shared" si="109"/>
        <v>45000</v>
      </c>
    </row>
    <row r="461" spans="1:9" ht="23.25" x14ac:dyDescent="0.25">
      <c r="A461" s="214" t="s">
        <v>377</v>
      </c>
      <c r="B461" s="91">
        <v>927</v>
      </c>
      <c r="C461" s="244" t="s">
        <v>71</v>
      </c>
      <c r="D461" s="257" t="s">
        <v>88</v>
      </c>
      <c r="E461" s="218" t="s">
        <v>425</v>
      </c>
      <c r="F461" s="212" t="s">
        <v>18</v>
      </c>
      <c r="G461" s="341"/>
      <c r="H461" s="342">
        <v>45000</v>
      </c>
      <c r="I461" s="370">
        <f t="shared" si="109"/>
        <v>45000</v>
      </c>
    </row>
    <row r="462" spans="1:9" ht="18" x14ac:dyDescent="0.25">
      <c r="A462" s="78" t="s">
        <v>23</v>
      </c>
      <c r="B462" s="243" t="s">
        <v>164</v>
      </c>
      <c r="C462" s="243" t="s">
        <v>25</v>
      </c>
      <c r="D462" s="239" t="s">
        <v>9</v>
      </c>
      <c r="E462" s="239" t="s">
        <v>228</v>
      </c>
      <c r="F462" s="239" t="s">
        <v>10</v>
      </c>
      <c r="G462" s="290">
        <f>SUM(G463)</f>
        <v>80000</v>
      </c>
      <c r="H462" s="290">
        <f>SUM(H463)</f>
        <v>80000</v>
      </c>
      <c r="I462" s="370">
        <f t="shared" si="109"/>
        <v>0</v>
      </c>
    </row>
    <row r="463" spans="1:9" x14ac:dyDescent="0.25">
      <c r="A463" s="67" t="s">
        <v>42</v>
      </c>
      <c r="B463" s="90">
        <v>927</v>
      </c>
      <c r="C463" s="318" t="s">
        <v>25</v>
      </c>
      <c r="D463" s="314" t="s">
        <v>25</v>
      </c>
      <c r="E463" s="314" t="s">
        <v>228</v>
      </c>
      <c r="F463" s="315" t="s">
        <v>10</v>
      </c>
      <c r="G463" s="290">
        <f>SUM(G464+G467)</f>
        <v>80000</v>
      </c>
      <c r="H463" s="290">
        <f>SUM(H464+H467)</f>
        <v>80000</v>
      </c>
      <c r="I463" s="370">
        <f t="shared" si="109"/>
        <v>0</v>
      </c>
    </row>
    <row r="464" spans="1:9" x14ac:dyDescent="0.25">
      <c r="A464" s="72" t="s">
        <v>165</v>
      </c>
      <c r="B464" s="91">
        <v>927</v>
      </c>
      <c r="C464" s="217" t="s">
        <v>25</v>
      </c>
      <c r="D464" s="218" t="s">
        <v>25</v>
      </c>
      <c r="E464" s="218" t="s">
        <v>302</v>
      </c>
      <c r="F464" s="219" t="s">
        <v>10</v>
      </c>
      <c r="G464" s="342">
        <f t="shared" ref="G464:G465" si="132">SUM(G465)</f>
        <v>50000</v>
      </c>
      <c r="H464" s="342">
        <f t="shared" ref="H464:H465" si="133">SUM(H465)</f>
        <v>50000</v>
      </c>
      <c r="I464" s="370">
        <f t="shared" si="109"/>
        <v>0</v>
      </c>
    </row>
    <row r="465" spans="1:9" x14ac:dyDescent="0.25">
      <c r="A465" s="68" t="s">
        <v>15</v>
      </c>
      <c r="B465" s="91">
        <v>927</v>
      </c>
      <c r="C465" s="217" t="s">
        <v>25</v>
      </c>
      <c r="D465" s="218" t="s">
        <v>25</v>
      </c>
      <c r="E465" s="218" t="s">
        <v>302</v>
      </c>
      <c r="F465" s="217" t="s">
        <v>16</v>
      </c>
      <c r="G465" s="342">
        <f t="shared" si="132"/>
        <v>50000</v>
      </c>
      <c r="H465" s="342">
        <f t="shared" si="133"/>
        <v>50000</v>
      </c>
      <c r="I465" s="370">
        <f t="shared" si="109"/>
        <v>0</v>
      </c>
    </row>
    <row r="466" spans="1:9" ht="23.25" x14ac:dyDescent="0.25">
      <c r="A466" s="214" t="s">
        <v>377</v>
      </c>
      <c r="B466" s="91">
        <v>927</v>
      </c>
      <c r="C466" s="217" t="s">
        <v>25</v>
      </c>
      <c r="D466" s="218" t="s">
        <v>25</v>
      </c>
      <c r="E466" s="218" t="s">
        <v>302</v>
      </c>
      <c r="F466" s="217" t="s">
        <v>18</v>
      </c>
      <c r="G466" s="342">
        <v>50000</v>
      </c>
      <c r="H466" s="342">
        <v>50000</v>
      </c>
      <c r="I466" s="370">
        <f t="shared" si="109"/>
        <v>0</v>
      </c>
    </row>
    <row r="467" spans="1:9" ht="26.25" x14ac:dyDescent="0.25">
      <c r="A467" s="75" t="s">
        <v>166</v>
      </c>
      <c r="B467" s="91">
        <v>927</v>
      </c>
      <c r="C467" s="217" t="s">
        <v>25</v>
      </c>
      <c r="D467" s="218" t="s">
        <v>25</v>
      </c>
      <c r="E467" s="218" t="s">
        <v>303</v>
      </c>
      <c r="F467" s="219" t="s">
        <v>10</v>
      </c>
      <c r="G467" s="342">
        <f>SUM(G468+G470)</f>
        <v>30000</v>
      </c>
      <c r="H467" s="342">
        <f>SUM(H468+H470)</f>
        <v>30000</v>
      </c>
      <c r="I467" s="370">
        <f t="shared" si="109"/>
        <v>0</v>
      </c>
    </row>
    <row r="468" spans="1:9" x14ac:dyDescent="0.25">
      <c r="A468" s="214" t="s">
        <v>15</v>
      </c>
      <c r="B468" s="91">
        <v>927</v>
      </c>
      <c r="C468" s="210" t="s">
        <v>25</v>
      </c>
      <c r="D468" s="212" t="s">
        <v>25</v>
      </c>
      <c r="E468" s="218" t="s">
        <v>303</v>
      </c>
      <c r="F468" s="212" t="s">
        <v>16</v>
      </c>
      <c r="G468" s="342">
        <f>G469</f>
        <v>1000</v>
      </c>
      <c r="H468" s="342">
        <f>H469</f>
        <v>1000</v>
      </c>
      <c r="I468" s="370">
        <f t="shared" si="109"/>
        <v>0</v>
      </c>
    </row>
    <row r="469" spans="1:9" ht="23.25" x14ac:dyDescent="0.25">
      <c r="A469" s="214" t="s">
        <v>377</v>
      </c>
      <c r="B469" s="91">
        <v>927</v>
      </c>
      <c r="C469" s="210" t="s">
        <v>25</v>
      </c>
      <c r="D469" s="212" t="s">
        <v>25</v>
      </c>
      <c r="E469" s="218" t="s">
        <v>303</v>
      </c>
      <c r="F469" s="212" t="s">
        <v>18</v>
      </c>
      <c r="G469" s="342">
        <v>1000</v>
      </c>
      <c r="H469" s="342">
        <v>1000</v>
      </c>
      <c r="I469" s="370">
        <f t="shared" si="109"/>
        <v>0</v>
      </c>
    </row>
    <row r="470" spans="1:9" x14ac:dyDescent="0.25">
      <c r="A470" s="68" t="s">
        <v>167</v>
      </c>
      <c r="B470" s="91">
        <v>927</v>
      </c>
      <c r="C470" s="210" t="s">
        <v>25</v>
      </c>
      <c r="D470" s="212" t="s">
        <v>25</v>
      </c>
      <c r="E470" s="218" t="s">
        <v>303</v>
      </c>
      <c r="F470" s="212" t="s">
        <v>141</v>
      </c>
      <c r="G470" s="342">
        <f>SUM(G471:G472)</f>
        <v>29000</v>
      </c>
      <c r="H470" s="342">
        <f>SUM(H471:H472)</f>
        <v>29000</v>
      </c>
      <c r="I470" s="370">
        <f t="shared" si="109"/>
        <v>0</v>
      </c>
    </row>
    <row r="471" spans="1:9" x14ac:dyDescent="0.25">
      <c r="A471" s="215" t="s">
        <v>379</v>
      </c>
      <c r="B471" s="91">
        <v>927</v>
      </c>
      <c r="C471" s="210" t="s">
        <v>25</v>
      </c>
      <c r="D471" s="212" t="s">
        <v>25</v>
      </c>
      <c r="E471" s="218" t="s">
        <v>303</v>
      </c>
      <c r="F471" s="212" t="s">
        <v>378</v>
      </c>
      <c r="G471" s="342">
        <v>0</v>
      </c>
      <c r="H471" s="342">
        <v>0</v>
      </c>
      <c r="I471" s="370">
        <f t="shared" si="109"/>
        <v>0</v>
      </c>
    </row>
    <row r="472" spans="1:9" x14ac:dyDescent="0.25">
      <c r="A472" s="220" t="s">
        <v>142</v>
      </c>
      <c r="B472" s="91">
        <v>927</v>
      </c>
      <c r="C472" s="210" t="s">
        <v>25</v>
      </c>
      <c r="D472" s="212" t="s">
        <v>25</v>
      </c>
      <c r="E472" s="218" t="s">
        <v>303</v>
      </c>
      <c r="F472" s="212" t="s">
        <v>143</v>
      </c>
      <c r="G472" s="342">
        <v>29000</v>
      </c>
      <c r="H472" s="342">
        <v>29000</v>
      </c>
      <c r="I472" s="370">
        <f t="shared" si="109"/>
        <v>0</v>
      </c>
    </row>
    <row r="473" spans="1:9" ht="18" x14ac:dyDescent="0.25">
      <c r="A473" s="88" t="s">
        <v>62</v>
      </c>
      <c r="B473" s="190">
        <v>927</v>
      </c>
      <c r="C473" s="304" t="s">
        <v>63</v>
      </c>
      <c r="D473" s="305" t="s">
        <v>9</v>
      </c>
      <c r="E473" s="305" t="s">
        <v>228</v>
      </c>
      <c r="F473" s="305" t="s">
        <v>10</v>
      </c>
      <c r="G473" s="340">
        <f>SUM(G474+G479+G489+G510)</f>
        <v>37165468</v>
      </c>
      <c r="H473" s="340">
        <f>SUM(H474+H479+H489+H510)</f>
        <v>38156879.600000001</v>
      </c>
      <c r="I473" s="369">
        <f t="shared" si="109"/>
        <v>991411.60000000149</v>
      </c>
    </row>
    <row r="474" spans="1:9" x14ac:dyDescent="0.25">
      <c r="A474" s="89" t="s">
        <v>168</v>
      </c>
      <c r="B474" s="93">
        <v>927</v>
      </c>
      <c r="C474" s="94" t="s">
        <v>63</v>
      </c>
      <c r="D474" s="95" t="s">
        <v>27</v>
      </c>
      <c r="E474" s="95" t="s">
        <v>228</v>
      </c>
      <c r="F474" s="95" t="s">
        <v>10</v>
      </c>
      <c r="G474" s="340">
        <f t="shared" ref="G474:G475" si="134">SUM(G475)</f>
        <v>2432500</v>
      </c>
      <c r="H474" s="340">
        <f t="shared" ref="H474:H475" si="135">SUM(H475)</f>
        <v>3420011.6</v>
      </c>
      <c r="I474" s="369">
        <f t="shared" si="109"/>
        <v>987511.60000000009</v>
      </c>
    </row>
    <row r="475" spans="1:9" ht="51.75" x14ac:dyDescent="0.25">
      <c r="A475" s="72" t="s">
        <v>169</v>
      </c>
      <c r="B475" s="115">
        <v>927</v>
      </c>
      <c r="C475" s="210" t="s">
        <v>63</v>
      </c>
      <c r="D475" s="211" t="s">
        <v>27</v>
      </c>
      <c r="E475" s="218" t="s">
        <v>304</v>
      </c>
      <c r="F475" s="212" t="s">
        <v>10</v>
      </c>
      <c r="G475" s="341">
        <f t="shared" si="134"/>
        <v>2432500</v>
      </c>
      <c r="H475" s="341">
        <f t="shared" si="135"/>
        <v>3420011.6</v>
      </c>
      <c r="I475" s="370">
        <f t="shared" ref="I475:I541" si="136">SUM(H475-G475)</f>
        <v>987511.60000000009</v>
      </c>
    </row>
    <row r="476" spans="1:9" x14ac:dyDescent="0.25">
      <c r="A476" s="69" t="s">
        <v>167</v>
      </c>
      <c r="B476" s="115">
        <v>927</v>
      </c>
      <c r="C476" s="210" t="s">
        <v>63</v>
      </c>
      <c r="D476" s="211" t="s">
        <v>27</v>
      </c>
      <c r="E476" s="218" t="s">
        <v>304</v>
      </c>
      <c r="F476" s="210" t="s">
        <v>141</v>
      </c>
      <c r="G476" s="341">
        <f>SUM(G478)</f>
        <v>2432500</v>
      </c>
      <c r="H476" s="341">
        <f>SUM(H478)</f>
        <v>3420011.6</v>
      </c>
      <c r="I476" s="370">
        <f t="shared" si="136"/>
        <v>987511.60000000009</v>
      </c>
    </row>
    <row r="477" spans="1:9" x14ac:dyDescent="0.25">
      <c r="A477" s="215" t="s">
        <v>379</v>
      </c>
      <c r="B477" s="115">
        <v>927</v>
      </c>
      <c r="C477" s="210" t="s">
        <v>63</v>
      </c>
      <c r="D477" s="211" t="s">
        <v>27</v>
      </c>
      <c r="E477" s="218" t="s">
        <v>304</v>
      </c>
      <c r="F477" s="210" t="s">
        <v>378</v>
      </c>
      <c r="G477" s="341"/>
      <c r="H477" s="341"/>
      <c r="I477" s="370">
        <f t="shared" si="136"/>
        <v>0</v>
      </c>
    </row>
    <row r="478" spans="1:9" ht="24.6" customHeight="1" x14ac:dyDescent="0.25">
      <c r="A478" s="356" t="s">
        <v>382</v>
      </c>
      <c r="B478" s="115">
        <v>927</v>
      </c>
      <c r="C478" s="210" t="s">
        <v>63</v>
      </c>
      <c r="D478" s="211" t="s">
        <v>27</v>
      </c>
      <c r="E478" s="218" t="s">
        <v>304</v>
      </c>
      <c r="F478" s="210" t="s">
        <v>380</v>
      </c>
      <c r="G478" s="341">
        <v>2432500</v>
      </c>
      <c r="H478" s="341">
        <v>3420011.6</v>
      </c>
      <c r="I478" s="370">
        <f t="shared" si="136"/>
        <v>987511.60000000009</v>
      </c>
    </row>
    <row r="479" spans="1:9" x14ac:dyDescent="0.25">
      <c r="A479" s="213" t="s">
        <v>170</v>
      </c>
      <c r="B479" s="105">
        <v>927</v>
      </c>
      <c r="C479" s="310" t="s">
        <v>63</v>
      </c>
      <c r="D479" s="311" t="s">
        <v>12</v>
      </c>
      <c r="E479" s="311" t="s">
        <v>228</v>
      </c>
      <c r="F479" s="312" t="s">
        <v>10</v>
      </c>
      <c r="G479" s="340">
        <f>SUM(G480+G483+G486)</f>
        <v>1570560</v>
      </c>
      <c r="H479" s="340">
        <f>SUM(H480+H483+H486)</f>
        <v>1570560</v>
      </c>
      <c r="I479" s="370">
        <f t="shared" si="136"/>
        <v>0</v>
      </c>
    </row>
    <row r="480" spans="1:9" ht="26.25" x14ac:dyDescent="0.25">
      <c r="A480" s="72" t="s">
        <v>171</v>
      </c>
      <c r="B480" s="115">
        <v>927</v>
      </c>
      <c r="C480" s="210" t="s">
        <v>63</v>
      </c>
      <c r="D480" s="210" t="s">
        <v>12</v>
      </c>
      <c r="E480" s="218" t="s">
        <v>305</v>
      </c>
      <c r="F480" s="212" t="s">
        <v>10</v>
      </c>
      <c r="G480" s="341">
        <f t="shared" ref="G480:G481" si="137">SUM(G481)</f>
        <v>1159920</v>
      </c>
      <c r="H480" s="341">
        <f t="shared" ref="H480:H481" si="138">SUM(H481)</f>
        <v>1159920</v>
      </c>
      <c r="I480" s="370">
        <f t="shared" si="136"/>
        <v>0</v>
      </c>
    </row>
    <row r="481" spans="1:9" x14ac:dyDescent="0.25">
      <c r="A481" s="69" t="s">
        <v>140</v>
      </c>
      <c r="B481" s="115">
        <v>927</v>
      </c>
      <c r="C481" s="210" t="s">
        <v>63</v>
      </c>
      <c r="D481" s="210" t="s">
        <v>12</v>
      </c>
      <c r="E481" s="218" t="s">
        <v>305</v>
      </c>
      <c r="F481" s="210" t="s">
        <v>141</v>
      </c>
      <c r="G481" s="341">
        <f t="shared" si="137"/>
        <v>1159920</v>
      </c>
      <c r="H481" s="341">
        <f t="shared" si="138"/>
        <v>1159920</v>
      </c>
      <c r="I481" s="370">
        <f t="shared" si="136"/>
        <v>0</v>
      </c>
    </row>
    <row r="482" spans="1:9" ht="25.9" customHeight="1" x14ac:dyDescent="0.25">
      <c r="A482" s="356" t="s">
        <v>382</v>
      </c>
      <c r="B482" s="115">
        <v>927</v>
      </c>
      <c r="C482" s="210" t="s">
        <v>63</v>
      </c>
      <c r="D482" s="210" t="s">
        <v>12</v>
      </c>
      <c r="E482" s="218" t="s">
        <v>305</v>
      </c>
      <c r="F482" s="210" t="s">
        <v>380</v>
      </c>
      <c r="G482" s="341">
        <v>1159920</v>
      </c>
      <c r="H482" s="341">
        <v>1159920</v>
      </c>
      <c r="I482" s="370">
        <f t="shared" si="136"/>
        <v>0</v>
      </c>
    </row>
    <row r="483" spans="1:9" ht="39" x14ac:dyDescent="0.25">
      <c r="A483" s="72" t="s">
        <v>172</v>
      </c>
      <c r="B483" s="115">
        <v>927</v>
      </c>
      <c r="C483" s="210" t="s">
        <v>63</v>
      </c>
      <c r="D483" s="211" t="s">
        <v>12</v>
      </c>
      <c r="E483" s="218" t="s">
        <v>306</v>
      </c>
      <c r="F483" s="212" t="s">
        <v>10</v>
      </c>
      <c r="G483" s="341">
        <f t="shared" ref="G483:G484" si="139">SUM(G484)</f>
        <v>24000</v>
      </c>
      <c r="H483" s="341">
        <f t="shared" ref="H483:H484" si="140">SUM(H484)</f>
        <v>24000</v>
      </c>
      <c r="I483" s="370">
        <f t="shared" si="136"/>
        <v>0</v>
      </c>
    </row>
    <row r="484" spans="1:9" x14ac:dyDescent="0.25">
      <c r="A484" s="69" t="s">
        <v>140</v>
      </c>
      <c r="B484" s="115">
        <v>927</v>
      </c>
      <c r="C484" s="210" t="s">
        <v>63</v>
      </c>
      <c r="D484" s="211" t="s">
        <v>12</v>
      </c>
      <c r="E484" s="218" t="s">
        <v>306</v>
      </c>
      <c r="F484" s="210" t="s">
        <v>141</v>
      </c>
      <c r="G484" s="341">
        <f t="shared" si="139"/>
        <v>24000</v>
      </c>
      <c r="H484" s="341">
        <f t="shared" si="140"/>
        <v>24000</v>
      </c>
      <c r="I484" s="370">
        <f t="shared" si="136"/>
        <v>0</v>
      </c>
    </row>
    <row r="485" spans="1:9" ht="23.45" customHeight="1" x14ac:dyDescent="0.25">
      <c r="A485" s="356" t="s">
        <v>382</v>
      </c>
      <c r="B485" s="115">
        <v>927</v>
      </c>
      <c r="C485" s="210" t="s">
        <v>63</v>
      </c>
      <c r="D485" s="211" t="s">
        <v>12</v>
      </c>
      <c r="E485" s="218" t="s">
        <v>306</v>
      </c>
      <c r="F485" s="210" t="s">
        <v>380</v>
      </c>
      <c r="G485" s="341">
        <v>24000</v>
      </c>
      <c r="H485" s="341">
        <v>24000</v>
      </c>
      <c r="I485" s="370">
        <f t="shared" si="136"/>
        <v>0</v>
      </c>
    </row>
    <row r="486" spans="1:9" x14ac:dyDescent="0.25">
      <c r="A486" s="86" t="s">
        <v>173</v>
      </c>
      <c r="B486" s="115">
        <v>927</v>
      </c>
      <c r="C486" s="210" t="s">
        <v>63</v>
      </c>
      <c r="D486" s="210" t="s">
        <v>12</v>
      </c>
      <c r="E486" s="218" t="s">
        <v>307</v>
      </c>
      <c r="F486" s="210" t="s">
        <v>10</v>
      </c>
      <c r="G486" s="341">
        <f t="shared" ref="G486:G487" si="141">SUM(G487)</f>
        <v>386640</v>
      </c>
      <c r="H486" s="341">
        <f t="shared" ref="H486:H487" si="142">SUM(H487)</f>
        <v>386640</v>
      </c>
      <c r="I486" s="370">
        <f t="shared" si="136"/>
        <v>0</v>
      </c>
    </row>
    <row r="487" spans="1:9" x14ac:dyDescent="0.25">
      <c r="A487" s="69" t="s">
        <v>140</v>
      </c>
      <c r="B487" s="115">
        <v>927</v>
      </c>
      <c r="C487" s="210" t="s">
        <v>63</v>
      </c>
      <c r="D487" s="210" t="s">
        <v>12</v>
      </c>
      <c r="E487" s="218" t="s">
        <v>307</v>
      </c>
      <c r="F487" s="210" t="s">
        <v>141</v>
      </c>
      <c r="G487" s="341">
        <f t="shared" si="141"/>
        <v>386640</v>
      </c>
      <c r="H487" s="341">
        <f t="shared" si="142"/>
        <v>386640</v>
      </c>
      <c r="I487" s="370">
        <f t="shared" si="136"/>
        <v>0</v>
      </c>
    </row>
    <row r="488" spans="1:9" ht="24" customHeight="1" x14ac:dyDescent="0.25">
      <c r="A488" s="356" t="s">
        <v>382</v>
      </c>
      <c r="B488" s="115">
        <v>927</v>
      </c>
      <c r="C488" s="210" t="s">
        <v>63</v>
      </c>
      <c r="D488" s="210" t="s">
        <v>12</v>
      </c>
      <c r="E488" s="218" t="s">
        <v>307</v>
      </c>
      <c r="F488" s="210" t="s">
        <v>380</v>
      </c>
      <c r="G488" s="341">
        <v>386640</v>
      </c>
      <c r="H488" s="341">
        <v>386640</v>
      </c>
      <c r="I488" s="370">
        <f t="shared" si="136"/>
        <v>0</v>
      </c>
    </row>
    <row r="489" spans="1:9" x14ac:dyDescent="0.25">
      <c r="A489" s="67" t="s">
        <v>64</v>
      </c>
      <c r="B489" s="105">
        <v>927</v>
      </c>
      <c r="C489" s="310" t="s">
        <v>63</v>
      </c>
      <c r="D489" s="311" t="s">
        <v>65</v>
      </c>
      <c r="E489" s="311" t="s">
        <v>228</v>
      </c>
      <c r="F489" s="312" t="s">
        <v>10</v>
      </c>
      <c r="G489" s="290">
        <f>SUM(G490+G493+G496+G504)</f>
        <v>31464152</v>
      </c>
      <c r="H489" s="290">
        <f>SUM(H490+H493+H496+H504+H501)</f>
        <v>31464152</v>
      </c>
      <c r="I489" s="370">
        <f t="shared" si="136"/>
        <v>0</v>
      </c>
    </row>
    <row r="490" spans="1:9" ht="51.75" x14ac:dyDescent="0.25">
      <c r="A490" s="72" t="s">
        <v>174</v>
      </c>
      <c r="B490" s="115">
        <v>927</v>
      </c>
      <c r="C490" s="210" t="s">
        <v>63</v>
      </c>
      <c r="D490" s="211" t="s">
        <v>65</v>
      </c>
      <c r="E490" s="218" t="s">
        <v>308</v>
      </c>
      <c r="F490" s="212" t="s">
        <v>10</v>
      </c>
      <c r="G490" s="341">
        <f t="shared" ref="G490:G491" si="143">SUM(G491)</f>
        <v>0</v>
      </c>
      <c r="H490" s="341">
        <f t="shared" ref="H490:H491" si="144">SUM(H491)</f>
        <v>0</v>
      </c>
      <c r="I490" s="370">
        <f t="shared" si="136"/>
        <v>0</v>
      </c>
    </row>
    <row r="491" spans="1:9" x14ac:dyDescent="0.25">
      <c r="A491" s="69" t="s">
        <v>140</v>
      </c>
      <c r="B491" s="115">
        <v>927</v>
      </c>
      <c r="C491" s="210" t="s">
        <v>63</v>
      </c>
      <c r="D491" s="211" t="s">
        <v>65</v>
      </c>
      <c r="E491" s="218" t="s">
        <v>308</v>
      </c>
      <c r="F491" s="210" t="s">
        <v>141</v>
      </c>
      <c r="G491" s="341">
        <f t="shared" si="143"/>
        <v>0</v>
      </c>
      <c r="H491" s="341">
        <f t="shared" si="144"/>
        <v>0</v>
      </c>
      <c r="I491" s="370">
        <f t="shared" si="136"/>
        <v>0</v>
      </c>
    </row>
    <row r="492" spans="1:9" ht="27.6" customHeight="1" x14ac:dyDescent="0.25">
      <c r="A492" s="356" t="s">
        <v>382</v>
      </c>
      <c r="B492" s="115">
        <v>927</v>
      </c>
      <c r="C492" s="210" t="s">
        <v>63</v>
      </c>
      <c r="D492" s="211" t="s">
        <v>65</v>
      </c>
      <c r="E492" s="218" t="s">
        <v>308</v>
      </c>
      <c r="F492" s="210" t="s">
        <v>380</v>
      </c>
      <c r="G492" s="341"/>
      <c r="H492" s="341"/>
      <c r="I492" s="370">
        <f t="shared" si="136"/>
        <v>0</v>
      </c>
    </row>
    <row r="493" spans="1:9" ht="39" x14ac:dyDescent="0.25">
      <c r="A493" s="86" t="s">
        <v>175</v>
      </c>
      <c r="B493" s="115">
        <v>927</v>
      </c>
      <c r="C493" s="210" t="s">
        <v>63</v>
      </c>
      <c r="D493" s="211" t="s">
        <v>65</v>
      </c>
      <c r="E493" s="218" t="s">
        <v>309</v>
      </c>
      <c r="F493" s="210" t="s">
        <v>10</v>
      </c>
      <c r="G493" s="341">
        <f t="shared" ref="G493:G494" si="145">SUM(G494)</f>
        <v>310253</v>
      </c>
      <c r="H493" s="341">
        <f t="shared" ref="H493:H494" si="146">SUM(H494)</f>
        <v>310253</v>
      </c>
      <c r="I493" s="370">
        <f t="shared" si="136"/>
        <v>0</v>
      </c>
    </row>
    <row r="494" spans="1:9" x14ac:dyDescent="0.25">
      <c r="A494" s="69" t="s">
        <v>140</v>
      </c>
      <c r="B494" s="91">
        <v>927</v>
      </c>
      <c r="C494" s="210" t="s">
        <v>63</v>
      </c>
      <c r="D494" s="211" t="s">
        <v>65</v>
      </c>
      <c r="E494" s="218" t="s">
        <v>309</v>
      </c>
      <c r="F494" s="210" t="s">
        <v>141</v>
      </c>
      <c r="G494" s="341">
        <f t="shared" si="145"/>
        <v>310253</v>
      </c>
      <c r="H494" s="341">
        <f t="shared" si="146"/>
        <v>310253</v>
      </c>
      <c r="I494" s="370">
        <f t="shared" si="136"/>
        <v>0</v>
      </c>
    </row>
    <row r="495" spans="1:9" x14ac:dyDescent="0.25">
      <c r="A495" s="215" t="s">
        <v>379</v>
      </c>
      <c r="B495" s="91">
        <v>927</v>
      </c>
      <c r="C495" s="210" t="s">
        <v>63</v>
      </c>
      <c r="D495" s="211" t="s">
        <v>65</v>
      </c>
      <c r="E495" s="218" t="s">
        <v>309</v>
      </c>
      <c r="F495" s="210" t="s">
        <v>378</v>
      </c>
      <c r="G495" s="341">
        <v>310253</v>
      </c>
      <c r="H495" s="341">
        <v>310253</v>
      </c>
      <c r="I495" s="370">
        <f t="shared" si="136"/>
        <v>0</v>
      </c>
    </row>
    <row r="496" spans="1:9" ht="51.75" x14ac:dyDescent="0.25">
      <c r="A496" s="72" t="s">
        <v>176</v>
      </c>
      <c r="B496" s="115">
        <v>927</v>
      </c>
      <c r="C496" s="210" t="s">
        <v>63</v>
      </c>
      <c r="D496" s="211" t="s">
        <v>65</v>
      </c>
      <c r="E496" s="218" t="s">
        <v>310</v>
      </c>
      <c r="F496" s="212" t="s">
        <v>10</v>
      </c>
      <c r="G496" s="341">
        <f>SUM(G497+G499)</f>
        <v>4450875</v>
      </c>
      <c r="H496" s="341">
        <f>SUM(H497+H499)</f>
        <v>2670525</v>
      </c>
      <c r="I496" s="370">
        <f t="shared" si="136"/>
        <v>-1780350</v>
      </c>
    </row>
    <row r="497" spans="1:9" x14ac:dyDescent="0.25">
      <c r="A497" s="69" t="s">
        <v>140</v>
      </c>
      <c r="B497" s="115">
        <v>927</v>
      </c>
      <c r="C497" s="210" t="s">
        <v>63</v>
      </c>
      <c r="D497" s="211" t="s">
        <v>65</v>
      </c>
      <c r="E497" s="218" t="s">
        <v>310</v>
      </c>
      <c r="F497" s="210" t="s">
        <v>141</v>
      </c>
      <c r="G497" s="341">
        <f t="shared" ref="G497" si="147">SUM(G498)</f>
        <v>0</v>
      </c>
      <c r="H497" s="341">
        <f t="shared" ref="H497" si="148">SUM(H498)</f>
        <v>0</v>
      </c>
      <c r="I497" s="370">
        <f t="shared" si="136"/>
        <v>0</v>
      </c>
    </row>
    <row r="498" spans="1:9" ht="31.15" customHeight="1" x14ac:dyDescent="0.25">
      <c r="A498" s="356" t="s">
        <v>382</v>
      </c>
      <c r="B498" s="115">
        <v>927</v>
      </c>
      <c r="C498" s="210" t="s">
        <v>63</v>
      </c>
      <c r="D498" s="211" t="s">
        <v>65</v>
      </c>
      <c r="E498" s="218" t="s">
        <v>310</v>
      </c>
      <c r="F498" s="210" t="s">
        <v>380</v>
      </c>
      <c r="G498" s="341"/>
      <c r="H498" s="341"/>
      <c r="I498" s="370">
        <f t="shared" si="136"/>
        <v>0</v>
      </c>
    </row>
    <row r="499" spans="1:9" ht="24" customHeight="1" x14ac:dyDescent="0.25">
      <c r="A499" s="363" t="s">
        <v>133</v>
      </c>
      <c r="B499" s="115">
        <v>927</v>
      </c>
      <c r="C499" s="210" t="s">
        <v>63</v>
      </c>
      <c r="D499" s="211" t="s">
        <v>65</v>
      </c>
      <c r="E499" s="218" t="s">
        <v>310</v>
      </c>
      <c r="F499" s="210" t="s">
        <v>134</v>
      </c>
      <c r="G499" s="341">
        <f>SUM(G500)</f>
        <v>4450875</v>
      </c>
      <c r="H499" s="341">
        <f>SUM(H500)</f>
        <v>2670525</v>
      </c>
      <c r="I499" s="370">
        <f t="shared" si="136"/>
        <v>-1780350</v>
      </c>
    </row>
    <row r="500" spans="1:9" ht="18.600000000000001" customHeight="1" x14ac:dyDescent="0.25">
      <c r="A500" s="364" t="s">
        <v>135</v>
      </c>
      <c r="B500" s="115">
        <v>927</v>
      </c>
      <c r="C500" s="210" t="s">
        <v>63</v>
      </c>
      <c r="D500" s="211" t="s">
        <v>65</v>
      </c>
      <c r="E500" s="218" t="s">
        <v>310</v>
      </c>
      <c r="F500" s="210" t="s">
        <v>136</v>
      </c>
      <c r="G500" s="341">
        <v>4450875</v>
      </c>
      <c r="H500" s="341">
        <v>2670525</v>
      </c>
      <c r="I500" s="370">
        <f t="shared" si="136"/>
        <v>-1780350</v>
      </c>
    </row>
    <row r="501" spans="1:9" ht="51.75" x14ac:dyDescent="0.25">
      <c r="A501" s="221" t="s">
        <v>176</v>
      </c>
      <c r="B501" s="115">
        <v>927</v>
      </c>
      <c r="C501" s="210" t="s">
        <v>63</v>
      </c>
      <c r="D501" s="211" t="s">
        <v>65</v>
      </c>
      <c r="E501" s="218" t="s">
        <v>457</v>
      </c>
      <c r="F501" s="212" t="s">
        <v>10</v>
      </c>
      <c r="G501" s="341"/>
      <c r="H501" s="341">
        <f>SUM(H502)</f>
        <v>1780350</v>
      </c>
      <c r="I501" s="370">
        <f t="shared" si="136"/>
        <v>1780350</v>
      </c>
    </row>
    <row r="502" spans="1:9" ht="22.5" x14ac:dyDescent="0.25">
      <c r="A502" s="363" t="s">
        <v>133</v>
      </c>
      <c r="B502" s="115">
        <v>927</v>
      </c>
      <c r="C502" s="210" t="s">
        <v>63</v>
      </c>
      <c r="D502" s="211" t="s">
        <v>65</v>
      </c>
      <c r="E502" s="218" t="s">
        <v>457</v>
      </c>
      <c r="F502" s="212" t="s">
        <v>134</v>
      </c>
      <c r="G502" s="341"/>
      <c r="H502" s="341">
        <f>SUM(H503)</f>
        <v>1780350</v>
      </c>
      <c r="I502" s="370">
        <f t="shared" si="136"/>
        <v>1780350</v>
      </c>
    </row>
    <row r="503" spans="1:9" x14ac:dyDescent="0.25">
      <c r="A503" s="364" t="s">
        <v>135</v>
      </c>
      <c r="B503" s="115">
        <v>927</v>
      </c>
      <c r="C503" s="210" t="s">
        <v>63</v>
      </c>
      <c r="D503" s="211" t="s">
        <v>65</v>
      </c>
      <c r="E503" s="218" t="s">
        <v>457</v>
      </c>
      <c r="F503" s="212" t="s">
        <v>136</v>
      </c>
      <c r="G503" s="341"/>
      <c r="H503" s="341">
        <v>1780350</v>
      </c>
      <c r="I503" s="370">
        <f t="shared" si="136"/>
        <v>1780350</v>
      </c>
    </row>
    <row r="504" spans="1:9" ht="51.75" x14ac:dyDescent="0.25">
      <c r="A504" s="72" t="s">
        <v>177</v>
      </c>
      <c r="B504" s="91">
        <v>927</v>
      </c>
      <c r="C504" s="210" t="s">
        <v>63</v>
      </c>
      <c r="D504" s="211" t="s">
        <v>65</v>
      </c>
      <c r="E504" s="218" t="s">
        <v>311</v>
      </c>
      <c r="F504" s="210" t="s">
        <v>10</v>
      </c>
      <c r="G504" s="341">
        <f>SUM(G505+G507)</f>
        <v>26703024</v>
      </c>
      <c r="H504" s="341">
        <f>SUM(H505+H507)</f>
        <v>26703024</v>
      </c>
      <c r="I504" s="370">
        <f t="shared" si="136"/>
        <v>0</v>
      </c>
    </row>
    <row r="505" spans="1:9" x14ac:dyDescent="0.25">
      <c r="A505" s="68" t="s">
        <v>15</v>
      </c>
      <c r="B505" s="91">
        <v>927</v>
      </c>
      <c r="C505" s="210" t="s">
        <v>63</v>
      </c>
      <c r="D505" s="211" t="s">
        <v>65</v>
      </c>
      <c r="E505" s="218" t="s">
        <v>311</v>
      </c>
      <c r="F505" s="210" t="s">
        <v>16</v>
      </c>
      <c r="G505" s="341">
        <f>SUM(G506)</f>
        <v>28000</v>
      </c>
      <c r="H505" s="341">
        <f>SUM(H506)</f>
        <v>28000</v>
      </c>
      <c r="I505" s="370">
        <f t="shared" si="136"/>
        <v>0</v>
      </c>
    </row>
    <row r="506" spans="1:9" ht="23.25" x14ac:dyDescent="0.25">
      <c r="A506" s="214" t="s">
        <v>377</v>
      </c>
      <c r="B506" s="96">
        <v>927</v>
      </c>
      <c r="C506" s="299" t="s">
        <v>63</v>
      </c>
      <c r="D506" s="325" t="s">
        <v>65</v>
      </c>
      <c r="E506" s="218" t="s">
        <v>311</v>
      </c>
      <c r="F506" s="299" t="s">
        <v>18</v>
      </c>
      <c r="G506" s="341">
        <v>28000</v>
      </c>
      <c r="H506" s="341">
        <v>28000</v>
      </c>
      <c r="I506" s="370">
        <f t="shared" si="136"/>
        <v>0</v>
      </c>
    </row>
    <row r="507" spans="1:9" x14ac:dyDescent="0.25">
      <c r="A507" s="92" t="s">
        <v>140</v>
      </c>
      <c r="B507" s="96">
        <v>927</v>
      </c>
      <c r="C507" s="299" t="s">
        <v>63</v>
      </c>
      <c r="D507" s="325" t="s">
        <v>65</v>
      </c>
      <c r="E507" s="218" t="s">
        <v>311</v>
      </c>
      <c r="F507" s="299" t="s">
        <v>141</v>
      </c>
      <c r="G507" s="341">
        <f>SUM(G508:G509)</f>
        <v>26675024</v>
      </c>
      <c r="H507" s="341">
        <f>SUM(H508:H509)</f>
        <v>26675024</v>
      </c>
      <c r="I507" s="370">
        <f t="shared" si="136"/>
        <v>0</v>
      </c>
    </row>
    <row r="508" spans="1:9" x14ac:dyDescent="0.25">
      <c r="A508" s="215" t="s">
        <v>379</v>
      </c>
      <c r="B508" s="91">
        <v>927</v>
      </c>
      <c r="C508" s="210" t="s">
        <v>63</v>
      </c>
      <c r="D508" s="211" t="s">
        <v>65</v>
      </c>
      <c r="E508" s="218" t="s">
        <v>311</v>
      </c>
      <c r="F508" s="210" t="s">
        <v>378</v>
      </c>
      <c r="G508" s="341">
        <v>17688874</v>
      </c>
      <c r="H508" s="341">
        <v>17688874</v>
      </c>
      <c r="I508" s="370">
        <f t="shared" si="136"/>
        <v>0</v>
      </c>
    </row>
    <row r="509" spans="1:9" ht="26.45" customHeight="1" x14ac:dyDescent="0.25">
      <c r="A509" s="356" t="s">
        <v>382</v>
      </c>
      <c r="B509" s="91">
        <v>927</v>
      </c>
      <c r="C509" s="210" t="s">
        <v>63</v>
      </c>
      <c r="D509" s="211" t="s">
        <v>65</v>
      </c>
      <c r="E509" s="218" t="s">
        <v>311</v>
      </c>
      <c r="F509" s="210" t="s">
        <v>380</v>
      </c>
      <c r="G509" s="341">
        <v>8986150</v>
      </c>
      <c r="H509" s="341">
        <v>8986150</v>
      </c>
      <c r="I509" s="370">
        <f t="shared" si="136"/>
        <v>0</v>
      </c>
    </row>
    <row r="510" spans="1:9" x14ac:dyDescent="0.25">
      <c r="A510" s="67" t="s">
        <v>178</v>
      </c>
      <c r="B510" s="90">
        <v>927</v>
      </c>
      <c r="C510" s="310" t="s">
        <v>63</v>
      </c>
      <c r="D510" s="311" t="s">
        <v>71</v>
      </c>
      <c r="E510" s="311" t="s">
        <v>228</v>
      </c>
      <c r="F510" s="312" t="s">
        <v>10</v>
      </c>
      <c r="G510" s="340">
        <f>SUM(G511+G514+G519)</f>
        <v>1698256</v>
      </c>
      <c r="H510" s="340">
        <f>SUM(H511+H514+H519)</f>
        <v>1702156</v>
      </c>
      <c r="I510" s="370">
        <f t="shared" si="136"/>
        <v>3900</v>
      </c>
    </row>
    <row r="511" spans="1:9" x14ac:dyDescent="0.25">
      <c r="A511" s="76" t="s">
        <v>130</v>
      </c>
      <c r="B511" s="105">
        <v>927</v>
      </c>
      <c r="C511" s="310" t="s">
        <v>63</v>
      </c>
      <c r="D511" s="311" t="s">
        <v>71</v>
      </c>
      <c r="E511" s="314" t="s">
        <v>283</v>
      </c>
      <c r="F511" s="312" t="s">
        <v>10</v>
      </c>
      <c r="G511" s="340">
        <f t="shared" ref="G511:G512" si="149">SUM(G512)</f>
        <v>45000</v>
      </c>
      <c r="H511" s="340">
        <f t="shared" ref="H511:H512" si="150">SUM(H512)</f>
        <v>48900</v>
      </c>
      <c r="I511" s="370">
        <f t="shared" si="136"/>
        <v>3900</v>
      </c>
    </row>
    <row r="512" spans="1:9" x14ac:dyDescent="0.25">
      <c r="A512" s="68" t="s">
        <v>140</v>
      </c>
      <c r="B512" s="115">
        <v>927</v>
      </c>
      <c r="C512" s="210" t="s">
        <v>63</v>
      </c>
      <c r="D512" s="211" t="s">
        <v>71</v>
      </c>
      <c r="E512" s="218" t="s">
        <v>283</v>
      </c>
      <c r="F512" s="217" t="s">
        <v>141</v>
      </c>
      <c r="G512" s="342">
        <f t="shared" si="149"/>
        <v>45000</v>
      </c>
      <c r="H512" s="342">
        <f t="shared" si="150"/>
        <v>48900</v>
      </c>
      <c r="I512" s="370">
        <f t="shared" si="136"/>
        <v>3900</v>
      </c>
    </row>
    <row r="513" spans="1:9" x14ac:dyDescent="0.25">
      <c r="A513" s="71" t="s">
        <v>142</v>
      </c>
      <c r="B513" s="115">
        <v>927</v>
      </c>
      <c r="C513" s="210" t="s">
        <v>63</v>
      </c>
      <c r="D513" s="211" t="s">
        <v>71</v>
      </c>
      <c r="E513" s="218" t="s">
        <v>283</v>
      </c>
      <c r="F513" s="217" t="s">
        <v>143</v>
      </c>
      <c r="G513" s="342">
        <v>45000</v>
      </c>
      <c r="H513" s="342">
        <v>48900</v>
      </c>
      <c r="I513" s="370">
        <f t="shared" si="136"/>
        <v>3900</v>
      </c>
    </row>
    <row r="514" spans="1:9" ht="39" x14ac:dyDescent="0.25">
      <c r="A514" s="74" t="s">
        <v>179</v>
      </c>
      <c r="B514" s="105">
        <v>927</v>
      </c>
      <c r="C514" s="310" t="s">
        <v>63</v>
      </c>
      <c r="D514" s="311" t="s">
        <v>71</v>
      </c>
      <c r="E514" s="314" t="s">
        <v>284</v>
      </c>
      <c r="F514" s="312" t="s">
        <v>10</v>
      </c>
      <c r="G514" s="340">
        <f>SUM(G515+G517)</f>
        <v>751480</v>
      </c>
      <c r="H514" s="340">
        <f>SUM(H515+H517)</f>
        <v>751480</v>
      </c>
      <c r="I514" s="370">
        <f t="shared" si="136"/>
        <v>0</v>
      </c>
    </row>
    <row r="515" spans="1:9" ht="43.5" x14ac:dyDescent="0.25">
      <c r="A515" s="73" t="s">
        <v>48</v>
      </c>
      <c r="B515" s="115">
        <v>927</v>
      </c>
      <c r="C515" s="210" t="s">
        <v>63</v>
      </c>
      <c r="D515" s="211" t="s">
        <v>71</v>
      </c>
      <c r="E515" s="218" t="s">
        <v>284</v>
      </c>
      <c r="F515" s="210" t="s">
        <v>49</v>
      </c>
      <c r="G515" s="341">
        <f>SUM(G516)</f>
        <v>660000</v>
      </c>
      <c r="H515" s="341">
        <f>SUM(H516)</f>
        <v>660000</v>
      </c>
      <c r="I515" s="370">
        <f t="shared" si="136"/>
        <v>0</v>
      </c>
    </row>
    <row r="516" spans="1:9" x14ac:dyDescent="0.25">
      <c r="A516" s="68" t="s">
        <v>50</v>
      </c>
      <c r="B516" s="115">
        <v>927</v>
      </c>
      <c r="C516" s="210" t="s">
        <v>63</v>
      </c>
      <c r="D516" s="211" t="s">
        <v>71</v>
      </c>
      <c r="E516" s="218" t="s">
        <v>284</v>
      </c>
      <c r="F516" s="210" t="s">
        <v>51</v>
      </c>
      <c r="G516" s="341">
        <v>660000</v>
      </c>
      <c r="H516" s="341">
        <v>660000</v>
      </c>
      <c r="I516" s="370">
        <f t="shared" si="136"/>
        <v>0</v>
      </c>
    </row>
    <row r="517" spans="1:9" x14ac:dyDescent="0.25">
      <c r="A517" s="73" t="s">
        <v>15</v>
      </c>
      <c r="B517" s="115">
        <v>927</v>
      </c>
      <c r="C517" s="210" t="s">
        <v>63</v>
      </c>
      <c r="D517" s="210" t="s">
        <v>71</v>
      </c>
      <c r="E517" s="218" t="s">
        <v>284</v>
      </c>
      <c r="F517" s="210" t="s">
        <v>16</v>
      </c>
      <c r="G517" s="341">
        <f>SUM(G518)</f>
        <v>91480</v>
      </c>
      <c r="H517" s="341">
        <f>SUM(H518)</f>
        <v>91480</v>
      </c>
      <c r="I517" s="370">
        <f t="shared" si="136"/>
        <v>0</v>
      </c>
    </row>
    <row r="518" spans="1:9" ht="23.25" x14ac:dyDescent="0.25">
      <c r="A518" s="214" t="s">
        <v>377</v>
      </c>
      <c r="B518" s="115">
        <v>927</v>
      </c>
      <c r="C518" s="210" t="s">
        <v>63</v>
      </c>
      <c r="D518" s="210" t="s">
        <v>71</v>
      </c>
      <c r="E518" s="218" t="s">
        <v>284</v>
      </c>
      <c r="F518" s="210" t="s">
        <v>18</v>
      </c>
      <c r="G518" s="341">
        <v>91480</v>
      </c>
      <c r="H518" s="341">
        <v>91480</v>
      </c>
      <c r="I518" s="370">
        <f t="shared" si="136"/>
        <v>0</v>
      </c>
    </row>
    <row r="519" spans="1:9" ht="26.25" x14ac:dyDescent="0.25">
      <c r="A519" s="74" t="s">
        <v>180</v>
      </c>
      <c r="B519" s="105">
        <v>927</v>
      </c>
      <c r="C519" s="310" t="s">
        <v>63</v>
      </c>
      <c r="D519" s="311" t="s">
        <v>71</v>
      </c>
      <c r="E519" s="314" t="s">
        <v>311</v>
      </c>
      <c r="F519" s="312" t="s">
        <v>10</v>
      </c>
      <c r="G519" s="340">
        <f>SUM(G520+G522)</f>
        <v>901776</v>
      </c>
      <c r="H519" s="340">
        <f>SUM(H520+H522)</f>
        <v>901776</v>
      </c>
      <c r="I519" s="370">
        <f t="shared" si="136"/>
        <v>0</v>
      </c>
    </row>
    <row r="520" spans="1:9" ht="34.5" x14ac:dyDescent="0.25">
      <c r="A520" s="68" t="s">
        <v>48</v>
      </c>
      <c r="B520" s="115">
        <v>927</v>
      </c>
      <c r="C520" s="210" t="s">
        <v>63</v>
      </c>
      <c r="D520" s="211" t="s">
        <v>71</v>
      </c>
      <c r="E520" s="218" t="s">
        <v>311</v>
      </c>
      <c r="F520" s="210" t="s">
        <v>49</v>
      </c>
      <c r="G520" s="341">
        <f>SUM(G521)</f>
        <v>901776</v>
      </c>
      <c r="H520" s="341">
        <f>SUM(H521)</f>
        <v>900776</v>
      </c>
      <c r="I520" s="370">
        <f t="shared" si="136"/>
        <v>-1000</v>
      </c>
    </row>
    <row r="521" spans="1:9" x14ac:dyDescent="0.25">
      <c r="A521" s="68" t="s">
        <v>50</v>
      </c>
      <c r="B521" s="115">
        <v>927</v>
      </c>
      <c r="C521" s="210" t="s">
        <v>63</v>
      </c>
      <c r="D521" s="211" t="s">
        <v>71</v>
      </c>
      <c r="E521" s="218" t="s">
        <v>311</v>
      </c>
      <c r="F521" s="210" t="s">
        <v>51</v>
      </c>
      <c r="G521" s="341">
        <v>901776</v>
      </c>
      <c r="H521" s="341">
        <v>900776</v>
      </c>
      <c r="I521" s="370">
        <f t="shared" si="136"/>
        <v>-1000</v>
      </c>
    </row>
    <row r="522" spans="1:9" x14ac:dyDescent="0.25">
      <c r="A522" s="68" t="s">
        <v>15</v>
      </c>
      <c r="B522" s="115">
        <v>927</v>
      </c>
      <c r="C522" s="210" t="s">
        <v>63</v>
      </c>
      <c r="D522" s="210" t="s">
        <v>71</v>
      </c>
      <c r="E522" s="218" t="s">
        <v>311</v>
      </c>
      <c r="F522" s="210" t="s">
        <v>16</v>
      </c>
      <c r="G522" s="341">
        <f>SUM(G523)</f>
        <v>0</v>
      </c>
      <c r="H522" s="341">
        <f>SUM(H523)</f>
        <v>1000</v>
      </c>
      <c r="I522" s="370">
        <f t="shared" si="136"/>
        <v>1000</v>
      </c>
    </row>
    <row r="523" spans="1:9" ht="23.25" x14ac:dyDescent="0.25">
      <c r="A523" s="214" t="s">
        <v>377</v>
      </c>
      <c r="B523" s="115">
        <v>927</v>
      </c>
      <c r="C523" s="210" t="s">
        <v>63</v>
      </c>
      <c r="D523" s="210" t="s">
        <v>71</v>
      </c>
      <c r="E523" s="218" t="s">
        <v>311</v>
      </c>
      <c r="F523" s="210" t="s">
        <v>18</v>
      </c>
      <c r="G523" s="341">
        <v>0</v>
      </c>
      <c r="H523" s="341">
        <v>1000</v>
      </c>
      <c r="I523" s="370">
        <f t="shared" si="136"/>
        <v>1000</v>
      </c>
    </row>
    <row r="524" spans="1:9" x14ac:dyDescent="0.25">
      <c r="A524" s="81" t="s">
        <v>181</v>
      </c>
      <c r="B524" s="90">
        <v>927</v>
      </c>
      <c r="C524" s="310" t="s">
        <v>182</v>
      </c>
      <c r="D524" s="311" t="s">
        <v>9</v>
      </c>
      <c r="E524" s="311" t="s">
        <v>228</v>
      </c>
      <c r="F524" s="312" t="s">
        <v>10</v>
      </c>
      <c r="G524" s="340">
        <f>SUM(G525)</f>
        <v>140000</v>
      </c>
      <c r="H524" s="340">
        <f>SUM(H525)</f>
        <v>179892</v>
      </c>
      <c r="I524" s="369">
        <f t="shared" si="136"/>
        <v>39892</v>
      </c>
    </row>
    <row r="525" spans="1:9" x14ac:dyDescent="0.25">
      <c r="A525" s="66" t="s">
        <v>183</v>
      </c>
      <c r="B525" s="90">
        <v>927</v>
      </c>
      <c r="C525" s="310" t="s">
        <v>182</v>
      </c>
      <c r="D525" s="311" t="s">
        <v>27</v>
      </c>
      <c r="E525" s="311" t="s">
        <v>228</v>
      </c>
      <c r="F525" s="312" t="s">
        <v>10</v>
      </c>
      <c r="G525" s="340">
        <f>SUM(G526+G532)</f>
        <v>140000</v>
      </c>
      <c r="H525" s="340">
        <f>SUM(H526+H532+H535+H538)</f>
        <v>179892</v>
      </c>
      <c r="I525" s="369">
        <f t="shared" si="136"/>
        <v>39892</v>
      </c>
    </row>
    <row r="526" spans="1:9" x14ac:dyDescent="0.25">
      <c r="A526" s="74" t="s">
        <v>184</v>
      </c>
      <c r="B526" s="105">
        <v>927</v>
      </c>
      <c r="C526" s="310" t="s">
        <v>182</v>
      </c>
      <c r="D526" s="311" t="s">
        <v>27</v>
      </c>
      <c r="E526" s="314" t="s">
        <v>312</v>
      </c>
      <c r="F526" s="312" t="s">
        <v>10</v>
      </c>
      <c r="G526" s="340">
        <f>SUM(G527+G530)</f>
        <v>40000</v>
      </c>
      <c r="H526" s="340">
        <f>SUM(H527+H530)</f>
        <v>40000</v>
      </c>
      <c r="I526" s="370">
        <f t="shared" si="136"/>
        <v>0</v>
      </c>
    </row>
    <row r="527" spans="1:9" ht="34.5" x14ac:dyDescent="0.25">
      <c r="A527" s="68" t="s">
        <v>48</v>
      </c>
      <c r="B527" s="115">
        <v>927</v>
      </c>
      <c r="C527" s="236" t="s">
        <v>182</v>
      </c>
      <c r="D527" s="255" t="s">
        <v>27</v>
      </c>
      <c r="E527" s="218" t="s">
        <v>312</v>
      </c>
      <c r="F527" s="259" t="s">
        <v>49</v>
      </c>
      <c r="G527" s="341">
        <f>SUM(G528)</f>
        <v>40000</v>
      </c>
      <c r="H527" s="341">
        <f>SUM(H528)</f>
        <v>40000</v>
      </c>
      <c r="I527" s="370">
        <f t="shared" si="136"/>
        <v>0</v>
      </c>
    </row>
    <row r="528" spans="1:9" x14ac:dyDescent="0.25">
      <c r="A528" s="214" t="s">
        <v>53</v>
      </c>
      <c r="B528" s="115">
        <v>927</v>
      </c>
      <c r="C528" s="236" t="s">
        <v>182</v>
      </c>
      <c r="D528" s="255" t="s">
        <v>27</v>
      </c>
      <c r="E528" s="218" t="s">
        <v>312</v>
      </c>
      <c r="F528" s="259" t="s">
        <v>54</v>
      </c>
      <c r="G528" s="341">
        <v>40000</v>
      </c>
      <c r="H528" s="341">
        <v>40000</v>
      </c>
      <c r="I528" s="370">
        <f t="shared" si="136"/>
        <v>0</v>
      </c>
    </row>
    <row r="529" spans="1:9" x14ac:dyDescent="0.25">
      <c r="A529" s="214" t="s">
        <v>50</v>
      </c>
      <c r="B529" s="115">
        <v>927</v>
      </c>
      <c r="C529" s="236" t="s">
        <v>182</v>
      </c>
      <c r="D529" s="255" t="s">
        <v>27</v>
      </c>
      <c r="E529" s="218" t="s">
        <v>312</v>
      </c>
      <c r="F529" s="259" t="s">
        <v>51</v>
      </c>
      <c r="G529" s="341"/>
      <c r="H529" s="341"/>
      <c r="I529" s="370">
        <f t="shared" si="136"/>
        <v>0</v>
      </c>
    </row>
    <row r="530" spans="1:9" x14ac:dyDescent="0.25">
      <c r="A530" s="68" t="s">
        <v>15</v>
      </c>
      <c r="B530" s="115">
        <v>927</v>
      </c>
      <c r="C530" s="236" t="s">
        <v>182</v>
      </c>
      <c r="D530" s="255" t="s">
        <v>27</v>
      </c>
      <c r="E530" s="218" t="s">
        <v>312</v>
      </c>
      <c r="F530" s="210" t="s">
        <v>16</v>
      </c>
      <c r="G530" s="341">
        <f>SUM(G531)</f>
        <v>0</v>
      </c>
      <c r="H530" s="341">
        <f>SUM(H531)</f>
        <v>0</v>
      </c>
      <c r="I530" s="370">
        <f t="shared" si="136"/>
        <v>0</v>
      </c>
    </row>
    <row r="531" spans="1:9" ht="23.25" x14ac:dyDescent="0.25">
      <c r="A531" s="214" t="s">
        <v>377</v>
      </c>
      <c r="B531" s="115">
        <v>927</v>
      </c>
      <c r="C531" s="236" t="s">
        <v>182</v>
      </c>
      <c r="D531" s="255" t="s">
        <v>27</v>
      </c>
      <c r="E531" s="218" t="s">
        <v>312</v>
      </c>
      <c r="F531" s="210" t="s">
        <v>18</v>
      </c>
      <c r="G531" s="341">
        <v>0</v>
      </c>
      <c r="H531" s="341">
        <v>0</v>
      </c>
      <c r="I531" s="370">
        <f t="shared" si="136"/>
        <v>0</v>
      </c>
    </row>
    <row r="532" spans="1:9" ht="26.25" x14ac:dyDescent="0.25">
      <c r="A532" s="225" t="s">
        <v>348</v>
      </c>
      <c r="B532" s="105">
        <v>927</v>
      </c>
      <c r="C532" s="310" t="s">
        <v>182</v>
      </c>
      <c r="D532" s="311" t="s">
        <v>27</v>
      </c>
      <c r="E532" s="239" t="s">
        <v>347</v>
      </c>
      <c r="F532" s="312" t="s">
        <v>10</v>
      </c>
      <c r="G532" s="340">
        <f t="shared" ref="G532:G533" si="151">SUM(G533)</f>
        <v>100000</v>
      </c>
      <c r="H532" s="340">
        <f t="shared" ref="H532:H533" si="152">SUM(H533)</f>
        <v>100000</v>
      </c>
      <c r="I532" s="370">
        <f t="shared" si="136"/>
        <v>0</v>
      </c>
    </row>
    <row r="533" spans="1:9" x14ac:dyDescent="0.25">
      <c r="A533" s="214" t="s">
        <v>15</v>
      </c>
      <c r="B533" s="115">
        <v>927</v>
      </c>
      <c r="C533" s="236" t="s">
        <v>182</v>
      </c>
      <c r="D533" s="255" t="s">
        <v>27</v>
      </c>
      <c r="E533" s="218" t="s">
        <v>347</v>
      </c>
      <c r="F533" s="210" t="s">
        <v>16</v>
      </c>
      <c r="G533" s="341">
        <f t="shared" si="151"/>
        <v>100000</v>
      </c>
      <c r="H533" s="341">
        <f t="shared" si="152"/>
        <v>100000</v>
      </c>
      <c r="I533" s="370">
        <f t="shared" si="136"/>
        <v>0</v>
      </c>
    </row>
    <row r="534" spans="1:9" ht="23.25" x14ac:dyDescent="0.25">
      <c r="A534" s="214" t="s">
        <v>377</v>
      </c>
      <c r="B534" s="115">
        <v>927</v>
      </c>
      <c r="C534" s="236" t="s">
        <v>182</v>
      </c>
      <c r="D534" s="255" t="s">
        <v>27</v>
      </c>
      <c r="E534" s="218" t="s">
        <v>347</v>
      </c>
      <c r="F534" s="210" t="s">
        <v>18</v>
      </c>
      <c r="G534" s="341">
        <v>100000</v>
      </c>
      <c r="H534" s="341">
        <v>100000</v>
      </c>
      <c r="I534" s="370">
        <f t="shared" si="136"/>
        <v>0</v>
      </c>
    </row>
    <row r="535" spans="1:9" ht="39" x14ac:dyDescent="0.25">
      <c r="A535" s="225" t="s">
        <v>443</v>
      </c>
      <c r="B535" s="105">
        <v>927</v>
      </c>
      <c r="C535" s="310" t="s">
        <v>182</v>
      </c>
      <c r="D535" s="311" t="s">
        <v>27</v>
      </c>
      <c r="E535" s="239" t="s">
        <v>426</v>
      </c>
      <c r="F535" s="312" t="s">
        <v>10</v>
      </c>
      <c r="G535" s="341"/>
      <c r="H535" s="340">
        <f t="shared" ref="H535:H539" si="153">SUM(H536)</f>
        <v>38475</v>
      </c>
      <c r="I535" s="369">
        <f t="shared" si="136"/>
        <v>38475</v>
      </c>
    </row>
    <row r="536" spans="1:9" x14ac:dyDescent="0.25">
      <c r="A536" s="214" t="s">
        <v>15</v>
      </c>
      <c r="B536" s="115">
        <v>927</v>
      </c>
      <c r="C536" s="236" t="s">
        <v>182</v>
      </c>
      <c r="D536" s="255" t="s">
        <v>27</v>
      </c>
      <c r="E536" s="218" t="s">
        <v>426</v>
      </c>
      <c r="F536" s="210" t="s">
        <v>16</v>
      </c>
      <c r="G536" s="341"/>
      <c r="H536" s="341">
        <f t="shared" si="153"/>
        <v>38475</v>
      </c>
      <c r="I536" s="370">
        <f t="shared" si="136"/>
        <v>38475</v>
      </c>
    </row>
    <row r="537" spans="1:9" ht="23.25" x14ac:dyDescent="0.25">
      <c r="A537" s="214" t="s">
        <v>377</v>
      </c>
      <c r="B537" s="115">
        <v>927</v>
      </c>
      <c r="C537" s="236" t="s">
        <v>182</v>
      </c>
      <c r="D537" s="255" t="s">
        <v>27</v>
      </c>
      <c r="E537" s="218" t="s">
        <v>426</v>
      </c>
      <c r="F537" s="210" t="s">
        <v>18</v>
      </c>
      <c r="G537" s="341"/>
      <c r="H537" s="341">
        <v>38475</v>
      </c>
      <c r="I537" s="370">
        <f t="shared" si="136"/>
        <v>38475</v>
      </c>
    </row>
    <row r="538" spans="1:9" ht="39" x14ac:dyDescent="0.25">
      <c r="A538" s="225" t="s">
        <v>427</v>
      </c>
      <c r="B538" s="105">
        <v>927</v>
      </c>
      <c r="C538" s="310" t="s">
        <v>182</v>
      </c>
      <c r="D538" s="311" t="s">
        <v>27</v>
      </c>
      <c r="E538" s="239" t="s">
        <v>428</v>
      </c>
      <c r="F538" s="312" t="s">
        <v>10</v>
      </c>
      <c r="G538" s="341"/>
      <c r="H538" s="340">
        <f t="shared" si="153"/>
        <v>1417</v>
      </c>
      <c r="I538" s="369">
        <f t="shared" si="136"/>
        <v>1417</v>
      </c>
    </row>
    <row r="539" spans="1:9" x14ac:dyDescent="0.25">
      <c r="A539" s="214" t="s">
        <v>15</v>
      </c>
      <c r="B539" s="115">
        <v>927</v>
      </c>
      <c r="C539" s="236" t="s">
        <v>182</v>
      </c>
      <c r="D539" s="255" t="s">
        <v>27</v>
      </c>
      <c r="E539" s="257" t="s">
        <v>428</v>
      </c>
      <c r="F539" s="210" t="s">
        <v>16</v>
      </c>
      <c r="G539" s="341"/>
      <c r="H539" s="341">
        <f t="shared" si="153"/>
        <v>1417</v>
      </c>
      <c r="I539" s="370">
        <f t="shared" si="136"/>
        <v>1417</v>
      </c>
    </row>
    <row r="540" spans="1:9" ht="23.25" x14ac:dyDescent="0.25">
      <c r="A540" s="214" t="s">
        <v>377</v>
      </c>
      <c r="B540" s="115">
        <v>927</v>
      </c>
      <c r="C540" s="236" t="s">
        <v>182</v>
      </c>
      <c r="D540" s="255" t="s">
        <v>27</v>
      </c>
      <c r="E540" s="257" t="s">
        <v>428</v>
      </c>
      <c r="F540" s="210" t="s">
        <v>18</v>
      </c>
      <c r="G540" s="341"/>
      <c r="H540" s="341">
        <v>1417</v>
      </c>
      <c r="I540" s="370">
        <f t="shared" si="136"/>
        <v>1417</v>
      </c>
    </row>
    <row r="541" spans="1:9" ht="23.45" customHeight="1" x14ac:dyDescent="0.25">
      <c r="A541" s="103" t="s">
        <v>185</v>
      </c>
      <c r="B541" s="144">
        <v>928</v>
      </c>
      <c r="C541" s="238" t="s">
        <v>9</v>
      </c>
      <c r="D541" s="241" t="s">
        <v>9</v>
      </c>
      <c r="E541" s="241" t="s">
        <v>228</v>
      </c>
      <c r="F541" s="241" t="s">
        <v>10</v>
      </c>
      <c r="G541" s="340">
        <f>SUM(G542)</f>
        <v>1340664</v>
      </c>
      <c r="H541" s="340">
        <f>SUM(H542)</f>
        <v>1340664</v>
      </c>
      <c r="I541" s="370">
        <f t="shared" si="136"/>
        <v>0</v>
      </c>
    </row>
    <row r="542" spans="1:9" ht="15.75" x14ac:dyDescent="0.25">
      <c r="A542" s="104" t="s">
        <v>69</v>
      </c>
      <c r="B542" s="144">
        <v>928</v>
      </c>
      <c r="C542" s="238" t="s">
        <v>27</v>
      </c>
      <c r="D542" s="241" t="s">
        <v>9</v>
      </c>
      <c r="E542" s="241" t="s">
        <v>228</v>
      </c>
      <c r="F542" s="241" t="s">
        <v>10</v>
      </c>
      <c r="G542" s="340">
        <f>SUM(G543+G547)</f>
        <v>1340664</v>
      </c>
      <c r="H542" s="340">
        <f>SUM(H543+H547)</f>
        <v>1340664</v>
      </c>
      <c r="I542" s="370">
        <f t="shared" ref="I542:I571" si="154">SUM(H542-G542)</f>
        <v>0</v>
      </c>
    </row>
    <row r="543" spans="1:9" ht="39" x14ac:dyDescent="0.25">
      <c r="A543" s="98" t="s">
        <v>186</v>
      </c>
      <c r="B543" s="105">
        <v>928</v>
      </c>
      <c r="C543" s="310" t="s">
        <v>27</v>
      </c>
      <c r="D543" s="311" t="s">
        <v>34</v>
      </c>
      <c r="E543" s="311" t="s">
        <v>228</v>
      </c>
      <c r="F543" s="312" t="s">
        <v>10</v>
      </c>
      <c r="G543" s="340">
        <f t="shared" ref="G543:G545" si="155">SUM(G544)</f>
        <v>469500</v>
      </c>
      <c r="H543" s="340">
        <f t="shared" ref="H543:H545" si="156">SUM(H544)</f>
        <v>469500</v>
      </c>
      <c r="I543" s="370">
        <f t="shared" si="154"/>
        <v>0</v>
      </c>
    </row>
    <row r="544" spans="1:9" ht="26.25" x14ac:dyDescent="0.25">
      <c r="A544" s="101" t="s">
        <v>187</v>
      </c>
      <c r="B544" s="115">
        <v>928</v>
      </c>
      <c r="C544" s="210" t="s">
        <v>27</v>
      </c>
      <c r="D544" s="211" t="s">
        <v>34</v>
      </c>
      <c r="E544" s="211">
        <v>7000010050</v>
      </c>
      <c r="F544" s="212" t="s">
        <v>10</v>
      </c>
      <c r="G544" s="341">
        <f t="shared" si="155"/>
        <v>469500</v>
      </c>
      <c r="H544" s="341">
        <f t="shared" si="156"/>
        <v>469500</v>
      </c>
      <c r="I544" s="370">
        <f t="shared" si="154"/>
        <v>0</v>
      </c>
    </row>
    <row r="545" spans="1:9" ht="43.5" x14ac:dyDescent="0.25">
      <c r="A545" s="100" t="s">
        <v>48</v>
      </c>
      <c r="B545" s="115">
        <v>928</v>
      </c>
      <c r="C545" s="210" t="s">
        <v>27</v>
      </c>
      <c r="D545" s="211" t="s">
        <v>34</v>
      </c>
      <c r="E545" s="211">
        <v>7000010050</v>
      </c>
      <c r="F545" s="210" t="s">
        <v>49</v>
      </c>
      <c r="G545" s="341">
        <f t="shared" si="155"/>
        <v>469500</v>
      </c>
      <c r="H545" s="341">
        <f t="shared" si="156"/>
        <v>469500</v>
      </c>
      <c r="I545" s="370">
        <f t="shared" si="154"/>
        <v>0</v>
      </c>
    </row>
    <row r="546" spans="1:9" x14ac:dyDescent="0.25">
      <c r="A546" s="99" t="s">
        <v>50</v>
      </c>
      <c r="B546" s="115">
        <v>928</v>
      </c>
      <c r="C546" s="210" t="s">
        <v>27</v>
      </c>
      <c r="D546" s="211" t="s">
        <v>34</v>
      </c>
      <c r="E546" s="211">
        <v>7000010050</v>
      </c>
      <c r="F546" s="210" t="s">
        <v>51</v>
      </c>
      <c r="G546" s="341">
        <v>469500</v>
      </c>
      <c r="H546" s="341">
        <v>469500</v>
      </c>
      <c r="I546" s="370">
        <f t="shared" si="154"/>
        <v>0</v>
      </c>
    </row>
    <row r="547" spans="1:9" ht="51.75" x14ac:dyDescent="0.25">
      <c r="A547" s="98" t="s">
        <v>188</v>
      </c>
      <c r="B547" s="105">
        <v>928</v>
      </c>
      <c r="C547" s="310" t="s">
        <v>27</v>
      </c>
      <c r="D547" s="311" t="s">
        <v>12</v>
      </c>
      <c r="E547" s="311" t="s">
        <v>228</v>
      </c>
      <c r="F547" s="312" t="s">
        <v>10</v>
      </c>
      <c r="G547" s="340">
        <f>SUM(G548)</f>
        <v>871164</v>
      </c>
      <c r="H547" s="340">
        <f>SUM(H548)</f>
        <v>871164</v>
      </c>
      <c r="I547" s="370">
        <f t="shared" si="154"/>
        <v>0</v>
      </c>
    </row>
    <row r="548" spans="1:9" ht="26.25" x14ac:dyDescent="0.25">
      <c r="A548" s="102" t="s">
        <v>189</v>
      </c>
      <c r="B548" s="115">
        <v>928</v>
      </c>
      <c r="C548" s="210" t="s">
        <v>27</v>
      </c>
      <c r="D548" s="210" t="s">
        <v>12</v>
      </c>
      <c r="E548" s="212" t="s">
        <v>313</v>
      </c>
      <c r="F548" s="210" t="s">
        <v>10</v>
      </c>
      <c r="G548" s="341">
        <f>SUM(G549+G551+G553)</f>
        <v>871164</v>
      </c>
      <c r="H548" s="341">
        <f>SUM(H549+H551+H553)</f>
        <v>871164</v>
      </c>
      <c r="I548" s="370">
        <f t="shared" si="154"/>
        <v>0</v>
      </c>
    </row>
    <row r="549" spans="1:9" ht="43.5" x14ac:dyDescent="0.25">
      <c r="A549" s="100" t="s">
        <v>48</v>
      </c>
      <c r="B549" s="115">
        <v>928</v>
      </c>
      <c r="C549" s="210" t="s">
        <v>27</v>
      </c>
      <c r="D549" s="210" t="s">
        <v>12</v>
      </c>
      <c r="E549" s="212" t="s">
        <v>313</v>
      </c>
      <c r="F549" s="210" t="s">
        <v>49</v>
      </c>
      <c r="G549" s="341">
        <f>SUM(G550)</f>
        <v>636369</v>
      </c>
      <c r="H549" s="341">
        <f>SUM(H550)</f>
        <v>636369</v>
      </c>
      <c r="I549" s="370">
        <f t="shared" si="154"/>
        <v>0</v>
      </c>
    </row>
    <row r="550" spans="1:9" x14ac:dyDescent="0.25">
      <c r="A550" s="99" t="s">
        <v>50</v>
      </c>
      <c r="B550" s="115">
        <v>928</v>
      </c>
      <c r="C550" s="210" t="s">
        <v>27</v>
      </c>
      <c r="D550" s="210" t="s">
        <v>12</v>
      </c>
      <c r="E550" s="212" t="s">
        <v>313</v>
      </c>
      <c r="F550" s="210" t="s">
        <v>51</v>
      </c>
      <c r="G550" s="341">
        <v>636369</v>
      </c>
      <c r="H550" s="341">
        <v>636369</v>
      </c>
      <c r="I550" s="370">
        <f t="shared" si="154"/>
        <v>0</v>
      </c>
    </row>
    <row r="551" spans="1:9" x14ac:dyDescent="0.25">
      <c r="A551" s="100" t="s">
        <v>15</v>
      </c>
      <c r="B551" s="115">
        <v>928</v>
      </c>
      <c r="C551" s="210" t="s">
        <v>27</v>
      </c>
      <c r="D551" s="210" t="s">
        <v>12</v>
      </c>
      <c r="E551" s="212" t="s">
        <v>313</v>
      </c>
      <c r="F551" s="210" t="s">
        <v>16</v>
      </c>
      <c r="G551" s="341">
        <f>SUM(G552)</f>
        <v>224395</v>
      </c>
      <c r="H551" s="341">
        <f>SUM(H552)</f>
        <v>224395</v>
      </c>
      <c r="I551" s="370">
        <f t="shared" si="154"/>
        <v>0</v>
      </c>
    </row>
    <row r="552" spans="1:9" ht="23.25" x14ac:dyDescent="0.25">
      <c r="A552" s="214" t="s">
        <v>377</v>
      </c>
      <c r="B552" s="115">
        <v>928</v>
      </c>
      <c r="C552" s="210" t="s">
        <v>27</v>
      </c>
      <c r="D552" s="210" t="s">
        <v>12</v>
      </c>
      <c r="E552" s="212" t="s">
        <v>313</v>
      </c>
      <c r="F552" s="210" t="s">
        <v>18</v>
      </c>
      <c r="G552" s="341">
        <v>224395</v>
      </c>
      <c r="H552" s="341">
        <v>224395</v>
      </c>
      <c r="I552" s="370">
        <f t="shared" si="154"/>
        <v>0</v>
      </c>
    </row>
    <row r="553" spans="1:9" x14ac:dyDescent="0.25">
      <c r="A553" s="99" t="s">
        <v>55</v>
      </c>
      <c r="B553" s="115">
        <v>928</v>
      </c>
      <c r="C553" s="210" t="s">
        <v>27</v>
      </c>
      <c r="D553" s="210" t="s">
        <v>12</v>
      </c>
      <c r="E553" s="212" t="s">
        <v>313</v>
      </c>
      <c r="F553" s="210" t="s">
        <v>56</v>
      </c>
      <c r="G553" s="341">
        <f>SUM(G554)</f>
        <v>10400</v>
      </c>
      <c r="H553" s="341">
        <f>SUM(H554)</f>
        <v>10400</v>
      </c>
      <c r="I553" s="370">
        <f t="shared" si="154"/>
        <v>0</v>
      </c>
    </row>
    <row r="554" spans="1:9" x14ac:dyDescent="0.25">
      <c r="A554" s="99" t="s">
        <v>346</v>
      </c>
      <c r="B554" s="115">
        <v>928</v>
      </c>
      <c r="C554" s="210" t="s">
        <v>27</v>
      </c>
      <c r="D554" s="210" t="s">
        <v>12</v>
      </c>
      <c r="E554" s="212" t="s">
        <v>313</v>
      </c>
      <c r="F554" s="210" t="s">
        <v>345</v>
      </c>
      <c r="G554" s="341">
        <v>10400</v>
      </c>
      <c r="H554" s="341">
        <v>10400</v>
      </c>
      <c r="I554" s="370">
        <f t="shared" si="154"/>
        <v>0</v>
      </c>
    </row>
    <row r="555" spans="1:9" ht="36" x14ac:dyDescent="0.25">
      <c r="A555" s="112" t="s">
        <v>190</v>
      </c>
      <c r="B555" s="144">
        <v>929</v>
      </c>
      <c r="C555" s="238" t="s">
        <v>9</v>
      </c>
      <c r="D555" s="241" t="s">
        <v>9</v>
      </c>
      <c r="E555" s="241" t="s">
        <v>228</v>
      </c>
      <c r="F555" s="241" t="s">
        <v>10</v>
      </c>
      <c r="G555" s="290">
        <f t="shared" ref="G555:G556" si="157">SUM(G556)</f>
        <v>804696</v>
      </c>
      <c r="H555" s="290">
        <f t="shared" ref="H555:H556" si="158">SUM(H556)</f>
        <v>893886</v>
      </c>
      <c r="I555" s="369">
        <f t="shared" si="154"/>
        <v>89190</v>
      </c>
    </row>
    <row r="556" spans="1:9" ht="18" x14ac:dyDescent="0.25">
      <c r="A556" s="111" t="s">
        <v>69</v>
      </c>
      <c r="B556" s="243" t="s">
        <v>191</v>
      </c>
      <c r="C556" s="240" t="s">
        <v>27</v>
      </c>
      <c r="D556" s="242" t="s">
        <v>9</v>
      </c>
      <c r="E556" s="241" t="s">
        <v>228</v>
      </c>
      <c r="F556" s="238" t="s">
        <v>10</v>
      </c>
      <c r="G556" s="290">
        <f t="shared" si="157"/>
        <v>804696</v>
      </c>
      <c r="H556" s="290">
        <f t="shared" si="158"/>
        <v>893886</v>
      </c>
      <c r="I556" s="369">
        <f t="shared" si="154"/>
        <v>89190</v>
      </c>
    </row>
    <row r="557" spans="1:9" ht="39" x14ac:dyDescent="0.25">
      <c r="A557" s="106" t="s">
        <v>70</v>
      </c>
      <c r="B557" s="318" t="s">
        <v>191</v>
      </c>
      <c r="C557" s="315" t="s">
        <v>27</v>
      </c>
      <c r="D557" s="312" t="s">
        <v>71</v>
      </c>
      <c r="E557" s="311" t="s">
        <v>228</v>
      </c>
      <c r="F557" s="310" t="s">
        <v>10</v>
      </c>
      <c r="G557" s="290">
        <f>SUM(G558+G561+G568)</f>
        <v>804696</v>
      </c>
      <c r="H557" s="290">
        <f>SUM(H558+H561+H568)</f>
        <v>893886</v>
      </c>
      <c r="I557" s="369">
        <f t="shared" si="154"/>
        <v>89190</v>
      </c>
    </row>
    <row r="558" spans="1:9" ht="26.25" x14ac:dyDescent="0.25">
      <c r="A558" s="110" t="s">
        <v>192</v>
      </c>
      <c r="B558" s="318" t="s">
        <v>191</v>
      </c>
      <c r="C558" s="315" t="s">
        <v>27</v>
      </c>
      <c r="D558" s="312" t="s">
        <v>71</v>
      </c>
      <c r="E558" s="311">
        <v>7000010060</v>
      </c>
      <c r="F558" s="310" t="s">
        <v>10</v>
      </c>
      <c r="G558" s="290">
        <f t="shared" ref="G558:G559" si="159">SUM(G559)</f>
        <v>585431</v>
      </c>
      <c r="H558" s="290">
        <f t="shared" ref="H558:H559" si="160">SUM(H559)</f>
        <v>673177</v>
      </c>
      <c r="I558" s="369">
        <f t="shared" si="154"/>
        <v>87746</v>
      </c>
    </row>
    <row r="559" spans="1:9" ht="34.5" x14ac:dyDescent="0.25">
      <c r="A559" s="107" t="s">
        <v>48</v>
      </c>
      <c r="B559" s="217" t="s">
        <v>191</v>
      </c>
      <c r="C559" s="219" t="s">
        <v>27</v>
      </c>
      <c r="D559" s="212" t="s">
        <v>71</v>
      </c>
      <c r="E559" s="211">
        <v>7000010060</v>
      </c>
      <c r="F559" s="210" t="s">
        <v>49</v>
      </c>
      <c r="G559" s="342">
        <f t="shared" si="159"/>
        <v>585431</v>
      </c>
      <c r="H559" s="342">
        <f t="shared" si="160"/>
        <v>673177</v>
      </c>
      <c r="I559" s="370">
        <f t="shared" si="154"/>
        <v>87746</v>
      </c>
    </row>
    <row r="560" spans="1:9" x14ac:dyDescent="0.25">
      <c r="A560" s="107" t="s">
        <v>50</v>
      </c>
      <c r="B560" s="217" t="s">
        <v>191</v>
      </c>
      <c r="C560" s="219" t="s">
        <v>27</v>
      </c>
      <c r="D560" s="212" t="s">
        <v>71</v>
      </c>
      <c r="E560" s="211">
        <v>7000010060</v>
      </c>
      <c r="F560" s="210" t="s">
        <v>51</v>
      </c>
      <c r="G560" s="342">
        <v>585431</v>
      </c>
      <c r="H560" s="342">
        <v>673177</v>
      </c>
      <c r="I560" s="370">
        <f t="shared" si="154"/>
        <v>87746</v>
      </c>
    </row>
    <row r="561" spans="1:9" ht="26.25" x14ac:dyDescent="0.25">
      <c r="A561" s="108" t="s">
        <v>193</v>
      </c>
      <c r="B561" s="318" t="s">
        <v>191</v>
      </c>
      <c r="C561" s="315" t="s">
        <v>27</v>
      </c>
      <c r="D561" s="312" t="s">
        <v>71</v>
      </c>
      <c r="E561" s="311">
        <v>7000010070</v>
      </c>
      <c r="F561" s="310" t="s">
        <v>10</v>
      </c>
      <c r="G561" s="290">
        <f>SUM(G562+G564+G566)</f>
        <v>138072</v>
      </c>
      <c r="H561" s="290">
        <f>SUM(H562+H564+H566)</f>
        <v>139516</v>
      </c>
      <c r="I561" s="369">
        <f t="shared" si="154"/>
        <v>1444</v>
      </c>
    </row>
    <row r="562" spans="1:9" ht="43.5" x14ac:dyDescent="0.25">
      <c r="A562" s="109" t="s">
        <v>48</v>
      </c>
      <c r="B562" s="217" t="s">
        <v>191</v>
      </c>
      <c r="C562" s="219" t="s">
        <v>27</v>
      </c>
      <c r="D562" s="212" t="s">
        <v>71</v>
      </c>
      <c r="E562" s="211">
        <v>7000010070</v>
      </c>
      <c r="F562" s="210" t="s">
        <v>49</v>
      </c>
      <c r="G562" s="342">
        <f>SUM(G563)</f>
        <v>81297</v>
      </c>
      <c r="H562" s="342">
        <f>SUM(H563)</f>
        <v>82741</v>
      </c>
      <c r="I562" s="370">
        <f t="shared" si="154"/>
        <v>1444</v>
      </c>
    </row>
    <row r="563" spans="1:9" x14ac:dyDescent="0.25">
      <c r="A563" s="107" t="s">
        <v>50</v>
      </c>
      <c r="B563" s="217" t="s">
        <v>191</v>
      </c>
      <c r="C563" s="219" t="s">
        <v>27</v>
      </c>
      <c r="D563" s="212" t="s">
        <v>71</v>
      </c>
      <c r="E563" s="211">
        <v>7000010070</v>
      </c>
      <c r="F563" s="210" t="s">
        <v>51</v>
      </c>
      <c r="G563" s="342">
        <v>81297</v>
      </c>
      <c r="H563" s="342">
        <v>82741</v>
      </c>
      <c r="I563" s="370">
        <f t="shared" si="154"/>
        <v>1444</v>
      </c>
    </row>
    <row r="564" spans="1:9" x14ac:dyDescent="0.25">
      <c r="A564" s="109" t="s">
        <v>15</v>
      </c>
      <c r="B564" s="217" t="s">
        <v>191</v>
      </c>
      <c r="C564" s="219" t="s">
        <v>27</v>
      </c>
      <c r="D564" s="212" t="s">
        <v>71</v>
      </c>
      <c r="E564" s="211">
        <v>7000010070</v>
      </c>
      <c r="F564" s="210" t="s">
        <v>16</v>
      </c>
      <c r="G564" s="342">
        <f>SUM(G565)</f>
        <v>55575</v>
      </c>
      <c r="H564" s="342">
        <f>SUM(H565)</f>
        <v>55575</v>
      </c>
      <c r="I564" s="370">
        <f t="shared" si="154"/>
        <v>0</v>
      </c>
    </row>
    <row r="565" spans="1:9" ht="23.25" x14ac:dyDescent="0.25">
      <c r="A565" s="214" t="s">
        <v>377</v>
      </c>
      <c r="B565" s="217" t="s">
        <v>191</v>
      </c>
      <c r="C565" s="219" t="s">
        <v>27</v>
      </c>
      <c r="D565" s="212" t="s">
        <v>71</v>
      </c>
      <c r="E565" s="211">
        <v>7000010070</v>
      </c>
      <c r="F565" s="210" t="s">
        <v>18</v>
      </c>
      <c r="G565" s="342">
        <v>55575</v>
      </c>
      <c r="H565" s="342">
        <v>55575</v>
      </c>
      <c r="I565" s="370">
        <f t="shared" si="154"/>
        <v>0</v>
      </c>
    </row>
    <row r="566" spans="1:9" x14ac:dyDescent="0.25">
      <c r="A566" s="109" t="s">
        <v>55</v>
      </c>
      <c r="B566" s="217" t="s">
        <v>191</v>
      </c>
      <c r="C566" s="219" t="s">
        <v>27</v>
      </c>
      <c r="D566" s="212" t="s">
        <v>71</v>
      </c>
      <c r="E566" s="211">
        <v>7000010070</v>
      </c>
      <c r="F566" s="210" t="s">
        <v>56</v>
      </c>
      <c r="G566" s="342">
        <f>SUM(G567)</f>
        <v>1200</v>
      </c>
      <c r="H566" s="342">
        <f>SUM(H567)</f>
        <v>1200</v>
      </c>
      <c r="I566" s="370">
        <f t="shared" si="154"/>
        <v>0</v>
      </c>
    </row>
    <row r="567" spans="1:9" x14ac:dyDescent="0.25">
      <c r="A567" s="214" t="s">
        <v>346</v>
      </c>
      <c r="B567" s="217" t="s">
        <v>191</v>
      </c>
      <c r="C567" s="219" t="s">
        <v>27</v>
      </c>
      <c r="D567" s="212" t="s">
        <v>71</v>
      </c>
      <c r="E567" s="211">
        <v>7000010070</v>
      </c>
      <c r="F567" s="210" t="s">
        <v>345</v>
      </c>
      <c r="G567" s="342">
        <v>1200</v>
      </c>
      <c r="H567" s="342">
        <v>1200</v>
      </c>
      <c r="I567" s="370">
        <f t="shared" si="154"/>
        <v>0</v>
      </c>
    </row>
    <row r="568" spans="1:9" ht="26.25" x14ac:dyDescent="0.25">
      <c r="A568" s="110" t="s">
        <v>194</v>
      </c>
      <c r="B568" s="318" t="s">
        <v>191</v>
      </c>
      <c r="C568" s="315" t="s">
        <v>27</v>
      </c>
      <c r="D568" s="312" t="s">
        <v>71</v>
      </c>
      <c r="E568" s="311">
        <v>7000011470</v>
      </c>
      <c r="F568" s="310" t="s">
        <v>10</v>
      </c>
      <c r="G568" s="290">
        <f t="shared" ref="G568:G569" si="161">SUM(G569)</f>
        <v>81193</v>
      </c>
      <c r="H568" s="290">
        <f t="shared" ref="H568:H569" si="162">SUM(H569)</f>
        <v>81193</v>
      </c>
      <c r="I568" s="370">
        <f t="shared" si="154"/>
        <v>0</v>
      </c>
    </row>
    <row r="569" spans="1:9" ht="34.5" x14ac:dyDescent="0.25">
      <c r="A569" s="107" t="s">
        <v>48</v>
      </c>
      <c r="B569" s="217" t="s">
        <v>191</v>
      </c>
      <c r="C569" s="219" t="s">
        <v>27</v>
      </c>
      <c r="D569" s="212" t="s">
        <v>71</v>
      </c>
      <c r="E569" s="211">
        <v>7000011470</v>
      </c>
      <c r="F569" s="210" t="s">
        <v>49</v>
      </c>
      <c r="G569" s="342">
        <f t="shared" si="161"/>
        <v>81193</v>
      </c>
      <c r="H569" s="342">
        <f t="shared" si="162"/>
        <v>81193</v>
      </c>
      <c r="I569" s="370">
        <f t="shared" si="154"/>
        <v>0</v>
      </c>
    </row>
    <row r="570" spans="1:9" x14ac:dyDescent="0.25">
      <c r="A570" s="107" t="s">
        <v>50</v>
      </c>
      <c r="B570" s="217" t="s">
        <v>191</v>
      </c>
      <c r="C570" s="219" t="s">
        <v>27</v>
      </c>
      <c r="D570" s="212" t="s">
        <v>71</v>
      </c>
      <c r="E570" s="211">
        <v>7000011470</v>
      </c>
      <c r="F570" s="210" t="s">
        <v>51</v>
      </c>
      <c r="G570" s="342">
        <v>81193</v>
      </c>
      <c r="H570" s="342">
        <v>81193</v>
      </c>
      <c r="I570" s="370">
        <f t="shared" si="154"/>
        <v>0</v>
      </c>
    </row>
    <row r="571" spans="1:9" ht="15.75" x14ac:dyDescent="0.25">
      <c r="A571" s="113" t="s">
        <v>195</v>
      </c>
      <c r="B571" s="249"/>
      <c r="C571" s="210"/>
      <c r="D571" s="211"/>
      <c r="E571" s="211"/>
      <c r="F571" s="212"/>
      <c r="G571" s="340">
        <f>SUM(G20+G145+G218+G296+G541+G555)</f>
        <v>538248512.38</v>
      </c>
      <c r="H571" s="340">
        <f>SUM(H20+H145+H218+H296+H541+H555)</f>
        <v>548235229</v>
      </c>
      <c r="I571" s="369">
        <f t="shared" si="154"/>
        <v>9986716.6200000048</v>
      </c>
    </row>
    <row r="572" spans="1:9" x14ac:dyDescent="0.25">
      <c r="G572" s="212"/>
    </row>
    <row r="573" spans="1:9" x14ac:dyDescent="0.25">
      <c r="G573" s="210"/>
    </row>
    <row r="574" spans="1:9" x14ac:dyDescent="0.25">
      <c r="G574" s="210"/>
    </row>
    <row r="575" spans="1:9" x14ac:dyDescent="0.25">
      <c r="G575" s="312"/>
    </row>
    <row r="576" spans="1:9" x14ac:dyDescent="0.25">
      <c r="G576" s="210"/>
    </row>
    <row r="577" spans="7:7" x14ac:dyDescent="0.25">
      <c r="G577" s="210"/>
    </row>
    <row r="578" spans="7:7" x14ac:dyDescent="0.25">
      <c r="G578" s="210"/>
    </row>
    <row r="579" spans="7:7" x14ac:dyDescent="0.25">
      <c r="G579" s="210"/>
    </row>
    <row r="580" spans="7:7" x14ac:dyDescent="0.25">
      <c r="G580" s="210"/>
    </row>
    <row r="581" spans="7:7" x14ac:dyDescent="0.25">
      <c r="G581" s="210"/>
    </row>
    <row r="582" spans="7:7" x14ac:dyDescent="0.25">
      <c r="G582" s="210"/>
    </row>
    <row r="583" spans="7:7" x14ac:dyDescent="0.25">
      <c r="G583" s="321"/>
    </row>
    <row r="584" spans="7:7" x14ac:dyDescent="0.25">
      <c r="G584" s="238"/>
    </row>
    <row r="585" spans="7:7" x14ac:dyDescent="0.25">
      <c r="G585" s="116"/>
    </row>
    <row r="586" spans="7:7" x14ac:dyDescent="0.25">
      <c r="G586" s="116"/>
    </row>
    <row r="587" spans="7:7" x14ac:dyDescent="0.25">
      <c r="G587" s="313"/>
    </row>
    <row r="588" spans="7:7" x14ac:dyDescent="0.25">
      <c r="G588" s="313"/>
    </row>
    <row r="589" spans="7:7" x14ac:dyDescent="0.25">
      <c r="G589" s="116"/>
    </row>
    <row r="590" spans="7:7" x14ac:dyDescent="0.25">
      <c r="G590" s="313"/>
    </row>
    <row r="591" spans="7:7" x14ac:dyDescent="0.25">
      <c r="G591" s="313"/>
    </row>
    <row r="592" spans="7:7" x14ac:dyDescent="0.25">
      <c r="G592" s="313"/>
    </row>
    <row r="593" spans="7:7" x14ac:dyDescent="0.25">
      <c r="G593" s="313"/>
    </row>
    <row r="594" spans="7:7" x14ac:dyDescent="0.25">
      <c r="G594" s="313"/>
    </row>
    <row r="595" spans="7:7" x14ac:dyDescent="0.25">
      <c r="G595" s="313"/>
    </row>
    <row r="596" spans="7:7" x14ac:dyDescent="0.25">
      <c r="G596" s="116"/>
    </row>
    <row r="597" spans="7:7" x14ac:dyDescent="0.25">
      <c r="G597" s="313"/>
    </row>
    <row r="598" spans="7:7" x14ac:dyDescent="0.25">
      <c r="G598" s="313"/>
    </row>
    <row r="599" spans="7:7" x14ac:dyDescent="0.25">
      <c r="G599" s="212"/>
    </row>
  </sheetData>
  <mergeCells count="12">
    <mergeCell ref="A16:H16"/>
    <mergeCell ref="A15:H15"/>
    <mergeCell ref="C2:H2"/>
    <mergeCell ref="C3:H3"/>
    <mergeCell ref="C4:H4"/>
    <mergeCell ref="C5:H5"/>
    <mergeCell ref="C6:H6"/>
    <mergeCell ref="C8:H8"/>
    <mergeCell ref="C9:H9"/>
    <mergeCell ref="C10:H10"/>
    <mergeCell ref="C11:H11"/>
    <mergeCell ref="C12:H12"/>
  </mergeCells>
  <pageMargins left="0.70866141732283472" right="0.70866141732283472" top="0.74803149606299213" bottom="0.7480314960629921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6"/>
  <sheetViews>
    <sheetView tabSelected="1" topLeftCell="B67" workbookViewId="0">
      <selection activeCell="M12" sqref="M12"/>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9.140625" customWidth="1"/>
    <col min="8" max="8" width="17.85546875" customWidth="1"/>
    <col min="9" max="9" width="17.7109375" customWidth="1"/>
    <col min="10" max="10" width="16.5703125" customWidth="1"/>
  </cols>
  <sheetData>
    <row r="1" spans="1:9" ht="14.45" x14ac:dyDescent="0.3">
      <c r="A1" s="117"/>
      <c r="B1" s="184"/>
      <c r="C1" s="185"/>
      <c r="D1" s="344"/>
      <c r="E1" s="185"/>
      <c r="F1" s="185"/>
      <c r="G1" s="185"/>
      <c r="H1" s="368"/>
      <c r="I1" s="185"/>
    </row>
    <row r="2" spans="1:9" ht="14.45" customHeight="1" x14ac:dyDescent="0.25">
      <c r="A2" s="202"/>
      <c r="B2" s="274"/>
      <c r="C2" s="395" t="s">
        <v>420</v>
      </c>
      <c r="D2" s="395"/>
      <c r="E2" s="395"/>
      <c r="F2" s="395"/>
      <c r="G2" s="395"/>
      <c r="H2" s="395"/>
      <c r="I2" s="395"/>
    </row>
    <row r="3" spans="1:9" ht="14.45" customHeight="1" x14ac:dyDescent="0.25">
      <c r="A3" s="202"/>
      <c r="B3" s="274"/>
      <c r="C3" s="395" t="s">
        <v>399</v>
      </c>
      <c r="D3" s="395"/>
      <c r="E3" s="395"/>
      <c r="F3" s="395"/>
      <c r="G3" s="395"/>
      <c r="H3" s="395"/>
      <c r="I3" s="395"/>
    </row>
    <row r="4" spans="1:9" ht="14.45" customHeight="1" x14ac:dyDescent="0.25">
      <c r="A4" s="202"/>
      <c r="B4" s="274"/>
      <c r="C4" s="395" t="s">
        <v>461</v>
      </c>
      <c r="D4" s="395"/>
      <c r="E4" s="395"/>
      <c r="F4" s="395"/>
      <c r="G4" s="395"/>
      <c r="H4" s="395"/>
      <c r="I4" s="395"/>
    </row>
    <row r="5" spans="1:9" ht="37.5" customHeight="1" x14ac:dyDescent="0.25">
      <c r="A5" s="202"/>
      <c r="B5" s="274"/>
      <c r="C5" s="397" t="s">
        <v>400</v>
      </c>
      <c r="D5" s="397"/>
      <c r="E5" s="397"/>
      <c r="F5" s="397"/>
      <c r="G5" s="397"/>
      <c r="H5" s="397"/>
      <c r="I5" s="397"/>
    </row>
    <row r="6" spans="1:9" ht="14.45" customHeight="1" x14ac:dyDescent="0.25">
      <c r="A6" s="202"/>
      <c r="B6" s="274"/>
      <c r="C6" s="395" t="s">
        <v>401</v>
      </c>
      <c r="D6" s="395"/>
      <c r="E6" s="395"/>
      <c r="F6" s="395"/>
      <c r="G6" s="395"/>
      <c r="H6" s="395"/>
      <c r="I6" s="395"/>
    </row>
    <row r="7" spans="1:9" ht="14.45" x14ac:dyDescent="0.3">
      <c r="A7" s="202"/>
      <c r="B7" s="274"/>
      <c r="C7" s="395"/>
      <c r="D7" s="395"/>
      <c r="E7" s="395"/>
      <c r="F7" s="395"/>
      <c r="G7" s="395"/>
      <c r="H7" s="395"/>
      <c r="I7" s="395"/>
    </row>
    <row r="8" spans="1:9" x14ac:dyDescent="0.25">
      <c r="A8" s="202"/>
      <c r="B8" s="274"/>
      <c r="C8" s="395" t="s">
        <v>460</v>
      </c>
      <c r="D8" s="395"/>
      <c r="E8" s="395"/>
      <c r="F8" s="395"/>
      <c r="G8" s="395"/>
      <c r="H8" s="395"/>
      <c r="I8" s="395"/>
    </row>
    <row r="9" spans="1:9" x14ac:dyDescent="0.25">
      <c r="A9" s="202"/>
      <c r="B9" s="274"/>
      <c r="C9" s="395" t="s">
        <v>399</v>
      </c>
      <c r="D9" s="395"/>
      <c r="E9" s="395"/>
      <c r="F9" s="395"/>
      <c r="G9" s="395"/>
      <c r="H9" s="395"/>
      <c r="I9" s="395"/>
    </row>
    <row r="10" spans="1:9" x14ac:dyDescent="0.25">
      <c r="A10" s="202"/>
      <c r="B10" s="274"/>
      <c r="C10" s="396" t="s">
        <v>405</v>
      </c>
      <c r="D10" s="396"/>
      <c r="E10" s="396"/>
      <c r="F10" s="396"/>
      <c r="G10" s="396"/>
      <c r="H10" s="396"/>
      <c r="I10" s="396"/>
    </row>
    <row r="11" spans="1:9" x14ac:dyDescent="0.25">
      <c r="A11" s="202"/>
      <c r="B11" s="274"/>
      <c r="C11" s="395" t="s">
        <v>403</v>
      </c>
      <c r="D11" s="395"/>
      <c r="E11" s="395"/>
      <c r="F11" s="395"/>
      <c r="G11" s="395"/>
      <c r="H11" s="395"/>
      <c r="I11" s="395"/>
    </row>
    <row r="12" spans="1:9" x14ac:dyDescent="0.25">
      <c r="A12" s="202"/>
      <c r="B12" s="274"/>
      <c r="C12" s="395" t="s">
        <v>404</v>
      </c>
      <c r="D12" s="395"/>
      <c r="E12" s="395"/>
      <c r="F12" s="395"/>
      <c r="G12" s="395"/>
      <c r="H12" s="395"/>
      <c r="I12" s="395"/>
    </row>
    <row r="13" spans="1:9" ht="14.45" x14ac:dyDescent="0.3">
      <c r="A13" s="202"/>
      <c r="B13" s="274"/>
      <c r="C13" s="360"/>
      <c r="D13" s="360"/>
      <c r="E13" s="360"/>
      <c r="F13" s="360"/>
      <c r="G13" s="360"/>
      <c r="H13" s="367"/>
      <c r="I13" s="360"/>
    </row>
    <row r="14" spans="1:9" ht="14.45" x14ac:dyDescent="0.3">
      <c r="A14" s="202"/>
      <c r="B14" s="274"/>
      <c r="C14" s="360"/>
      <c r="D14" s="360"/>
      <c r="E14" s="360"/>
      <c r="F14" s="360"/>
      <c r="G14" s="360"/>
      <c r="H14" s="367"/>
      <c r="I14" s="360"/>
    </row>
    <row r="15" spans="1:9" ht="14.45" x14ac:dyDescent="0.3">
      <c r="A15" s="202"/>
      <c r="B15" s="274"/>
      <c r="C15" s="395"/>
      <c r="D15" s="395"/>
      <c r="E15" s="395"/>
      <c r="F15" s="395"/>
      <c r="G15" s="395"/>
      <c r="H15" s="395"/>
      <c r="I15" s="395"/>
    </row>
    <row r="16" spans="1:9" ht="46.9" customHeight="1" x14ac:dyDescent="0.25">
      <c r="A16" s="393" t="s">
        <v>452</v>
      </c>
      <c r="B16" s="393"/>
      <c r="C16" s="393"/>
      <c r="D16" s="393"/>
      <c r="E16" s="393"/>
      <c r="F16" s="393"/>
      <c r="G16" s="393"/>
      <c r="H16" s="393"/>
      <c r="I16" s="393"/>
    </row>
    <row r="17" spans="1:10" ht="18" x14ac:dyDescent="0.25">
      <c r="A17" s="120"/>
      <c r="B17" s="120"/>
      <c r="C17" s="120"/>
      <c r="D17" s="345"/>
      <c r="E17" s="120"/>
      <c r="F17" s="118"/>
      <c r="G17" s="119"/>
      <c r="H17" s="206"/>
      <c r="I17" s="341" t="s">
        <v>0</v>
      </c>
    </row>
    <row r="18" spans="1:10" ht="66.599999999999994" customHeight="1" x14ac:dyDescent="0.25">
      <c r="A18" s="121" t="s">
        <v>1</v>
      </c>
      <c r="B18" s="161" t="s">
        <v>197</v>
      </c>
      <c r="C18" s="161" t="s">
        <v>198</v>
      </c>
      <c r="D18" s="161" t="s">
        <v>315</v>
      </c>
      <c r="E18" s="162" t="s">
        <v>2</v>
      </c>
      <c r="F18" s="163" t="s">
        <v>199</v>
      </c>
      <c r="G18" s="163" t="s">
        <v>6</v>
      </c>
      <c r="H18" s="388" t="s">
        <v>449</v>
      </c>
      <c r="I18" s="389" t="s">
        <v>450</v>
      </c>
      <c r="J18" s="390" t="s">
        <v>451</v>
      </c>
    </row>
    <row r="19" spans="1:10" ht="14.45" x14ac:dyDescent="0.3">
      <c r="A19" s="122">
        <v>1</v>
      </c>
      <c r="B19" s="122">
        <v>2</v>
      </c>
      <c r="C19" s="122">
        <v>3</v>
      </c>
      <c r="D19" s="208">
        <v>4</v>
      </c>
      <c r="E19" s="122">
        <v>5</v>
      </c>
      <c r="F19" s="122">
        <v>6</v>
      </c>
      <c r="G19" s="122">
        <v>7</v>
      </c>
      <c r="H19" s="208">
        <v>8</v>
      </c>
      <c r="I19" s="208">
        <v>9</v>
      </c>
      <c r="J19" s="380">
        <v>8</v>
      </c>
    </row>
    <row r="20" spans="1:10" ht="31.5" x14ac:dyDescent="0.25">
      <c r="A20" s="104" t="s">
        <v>200</v>
      </c>
      <c r="B20" s="147" t="s">
        <v>34</v>
      </c>
      <c r="C20" s="155"/>
      <c r="D20" s="155"/>
      <c r="E20" s="155"/>
      <c r="F20" s="155"/>
      <c r="G20" s="155"/>
      <c r="H20" s="186">
        <f>SUM(H21+H37)</f>
        <v>32429449.189999998</v>
      </c>
      <c r="I20" s="186">
        <f>SUM(I21+I37)</f>
        <v>34522221.560000002</v>
      </c>
      <c r="J20" s="369">
        <f>SUM(I20-H20)</f>
        <v>2092772.3700000048</v>
      </c>
    </row>
    <row r="21" spans="1:10" ht="26.25" x14ac:dyDescent="0.25">
      <c r="A21" s="126" t="s">
        <v>201</v>
      </c>
      <c r="B21" s="147" t="s">
        <v>34</v>
      </c>
      <c r="C21" s="147" t="s">
        <v>362</v>
      </c>
      <c r="D21" s="147"/>
      <c r="E21" s="155"/>
      <c r="F21" s="155"/>
      <c r="G21" s="155"/>
      <c r="H21" s="186">
        <f t="shared" ref="H21:I23" si="0">SUM(H22)</f>
        <v>6098200</v>
      </c>
      <c r="I21" s="186">
        <f t="shared" si="0"/>
        <v>6230200</v>
      </c>
      <c r="J21" s="369">
        <f t="shared" ref="J21:J84" si="1">SUM(I21-H21)</f>
        <v>132000</v>
      </c>
    </row>
    <row r="22" spans="1:10" ht="39" x14ac:dyDescent="0.25">
      <c r="A22" s="139" t="s">
        <v>316</v>
      </c>
      <c r="B22" s="147" t="s">
        <v>34</v>
      </c>
      <c r="C22" s="147" t="s">
        <v>362</v>
      </c>
      <c r="D22" s="147">
        <v>10</v>
      </c>
      <c r="E22" s="155"/>
      <c r="F22" s="155"/>
      <c r="G22" s="155"/>
      <c r="H22" s="186">
        <f t="shared" si="0"/>
        <v>6098200</v>
      </c>
      <c r="I22" s="186">
        <f t="shared" si="0"/>
        <v>6230200</v>
      </c>
      <c r="J22" s="369">
        <f t="shared" si="1"/>
        <v>132000</v>
      </c>
    </row>
    <row r="23" spans="1:10" ht="26.25" x14ac:dyDescent="0.25">
      <c r="A23" s="139" t="s">
        <v>317</v>
      </c>
      <c r="B23" s="147" t="s">
        <v>34</v>
      </c>
      <c r="C23" s="147" t="s">
        <v>362</v>
      </c>
      <c r="D23" s="147">
        <v>11</v>
      </c>
      <c r="E23" s="155"/>
      <c r="F23" s="155"/>
      <c r="G23" s="155"/>
      <c r="H23" s="186">
        <f t="shared" si="0"/>
        <v>6098200</v>
      </c>
      <c r="I23" s="186">
        <f t="shared" si="0"/>
        <v>6230200</v>
      </c>
      <c r="J23" s="369">
        <f t="shared" si="1"/>
        <v>132000</v>
      </c>
    </row>
    <row r="24" spans="1:10" ht="36" x14ac:dyDescent="0.25">
      <c r="A24" s="123" t="s">
        <v>202</v>
      </c>
      <c r="B24" s="147" t="s">
        <v>34</v>
      </c>
      <c r="C24" s="147" t="s">
        <v>362</v>
      </c>
      <c r="D24" s="147">
        <v>11</v>
      </c>
      <c r="E24" s="199" t="s">
        <v>68</v>
      </c>
      <c r="F24" s="182" t="s">
        <v>314</v>
      </c>
      <c r="G24" s="182" t="s">
        <v>10</v>
      </c>
      <c r="H24" s="187">
        <f>SUM(H25+H34)</f>
        <v>6098200</v>
      </c>
      <c r="I24" s="187">
        <f>SUM(I25+I34)</f>
        <v>6230200</v>
      </c>
      <c r="J24" s="369">
        <f t="shared" si="1"/>
        <v>132000</v>
      </c>
    </row>
    <row r="25" spans="1:10" ht="26.25" x14ac:dyDescent="0.25">
      <c r="A25" s="141" t="s">
        <v>47</v>
      </c>
      <c r="B25" s="152" t="s">
        <v>34</v>
      </c>
      <c r="C25" s="152" t="s">
        <v>362</v>
      </c>
      <c r="D25" s="152">
        <v>11</v>
      </c>
      <c r="E25" s="144">
        <v>906</v>
      </c>
      <c r="F25" s="241">
        <v>10040</v>
      </c>
      <c r="G25" s="242" t="s">
        <v>10</v>
      </c>
      <c r="H25" s="187">
        <f>SUM(H26+H28+H32+H30)</f>
        <v>6098200</v>
      </c>
      <c r="I25" s="187">
        <f>SUM(I26+I28+I32+I30)</f>
        <v>6230200</v>
      </c>
      <c r="J25" s="369">
        <f t="shared" si="1"/>
        <v>132000</v>
      </c>
    </row>
    <row r="26" spans="1:10" ht="33" x14ac:dyDescent="0.25">
      <c r="A26" s="138" t="s">
        <v>48</v>
      </c>
      <c r="B26" s="150" t="s">
        <v>34</v>
      </c>
      <c r="C26" s="150" t="s">
        <v>362</v>
      </c>
      <c r="D26" s="150">
        <v>11</v>
      </c>
      <c r="E26" s="124">
        <v>906</v>
      </c>
      <c r="F26" s="211">
        <v>10040</v>
      </c>
      <c r="G26" s="210" t="s">
        <v>49</v>
      </c>
      <c r="H26" s="377">
        <f>SUM(H27)</f>
        <v>5489860</v>
      </c>
      <c r="I26" s="377">
        <f>SUM(I27)</f>
        <v>5620795</v>
      </c>
      <c r="J26" s="370">
        <f t="shared" si="1"/>
        <v>130935</v>
      </c>
    </row>
    <row r="27" spans="1:10" x14ac:dyDescent="0.25">
      <c r="A27" s="127" t="s">
        <v>50</v>
      </c>
      <c r="B27" s="150" t="s">
        <v>34</v>
      </c>
      <c r="C27" s="150">
        <v>1</v>
      </c>
      <c r="D27" s="150">
        <v>11</v>
      </c>
      <c r="E27" s="124">
        <v>906</v>
      </c>
      <c r="F27" s="211">
        <v>10040</v>
      </c>
      <c r="G27" s="210" t="s">
        <v>51</v>
      </c>
      <c r="H27" s="377">
        <f>SUM(Лист1!G150)</f>
        <v>5489860</v>
      </c>
      <c r="I27" s="377">
        <f>SUM(Лист1!H150)</f>
        <v>5620795</v>
      </c>
      <c r="J27" s="370">
        <f t="shared" si="1"/>
        <v>130935</v>
      </c>
    </row>
    <row r="28" spans="1:10" x14ac:dyDescent="0.25">
      <c r="A28" s="138" t="s">
        <v>15</v>
      </c>
      <c r="B28" s="150" t="s">
        <v>34</v>
      </c>
      <c r="C28" s="150">
        <v>1</v>
      </c>
      <c r="D28" s="150">
        <v>11</v>
      </c>
      <c r="E28" s="124">
        <v>906</v>
      </c>
      <c r="F28" s="211">
        <v>10040</v>
      </c>
      <c r="G28" s="210" t="s">
        <v>16</v>
      </c>
      <c r="H28" s="377">
        <f>SUM(H29)</f>
        <v>582332.49</v>
      </c>
      <c r="I28" s="377">
        <f>SUM(I29)</f>
        <v>590857.49</v>
      </c>
      <c r="J28" s="370">
        <f t="shared" si="1"/>
        <v>8525</v>
      </c>
    </row>
    <row r="29" spans="1:10" x14ac:dyDescent="0.25">
      <c r="A29" s="214" t="s">
        <v>377</v>
      </c>
      <c r="B29" s="150" t="s">
        <v>34</v>
      </c>
      <c r="C29" s="150">
        <v>1</v>
      </c>
      <c r="D29" s="150">
        <v>11</v>
      </c>
      <c r="E29" s="124">
        <v>906</v>
      </c>
      <c r="F29" s="211">
        <v>10040</v>
      </c>
      <c r="G29" s="210" t="s">
        <v>18</v>
      </c>
      <c r="H29" s="377">
        <f>SUM(Лист1!G152)</f>
        <v>582332.49</v>
      </c>
      <c r="I29" s="377">
        <f>SUM(Лист1!H152)</f>
        <v>590857.49</v>
      </c>
      <c r="J29" s="370">
        <f t="shared" si="1"/>
        <v>8525</v>
      </c>
    </row>
    <row r="30" spans="1:10" x14ac:dyDescent="0.25">
      <c r="A30" s="357" t="s">
        <v>140</v>
      </c>
      <c r="B30" s="150" t="s">
        <v>34</v>
      </c>
      <c r="C30" s="150">
        <v>1</v>
      </c>
      <c r="D30" s="150">
        <v>11</v>
      </c>
      <c r="E30" s="124">
        <v>906</v>
      </c>
      <c r="F30" s="211">
        <v>10040</v>
      </c>
      <c r="G30" s="210" t="s">
        <v>141</v>
      </c>
      <c r="H30" s="377">
        <f>SUM(H31)</f>
        <v>11507.51</v>
      </c>
      <c r="I30" s="377">
        <f>SUM(I31)</f>
        <v>11507.51</v>
      </c>
      <c r="J30" s="370">
        <f t="shared" si="1"/>
        <v>0</v>
      </c>
    </row>
    <row r="31" spans="1:10" ht="23.25" x14ac:dyDescent="0.25">
      <c r="A31" s="215" t="s">
        <v>381</v>
      </c>
      <c r="B31" s="150" t="s">
        <v>34</v>
      </c>
      <c r="C31" s="150">
        <v>1</v>
      </c>
      <c r="D31" s="150">
        <v>11</v>
      </c>
      <c r="E31" s="124">
        <v>906</v>
      </c>
      <c r="F31" s="211">
        <v>10040</v>
      </c>
      <c r="G31" s="210" t="s">
        <v>380</v>
      </c>
      <c r="H31" s="377">
        <f>SUM(Лист1!G154)</f>
        <v>11507.51</v>
      </c>
      <c r="I31" s="377">
        <f>SUM(Лист1!H154)</f>
        <v>11507.51</v>
      </c>
      <c r="J31" s="370">
        <f t="shared" si="1"/>
        <v>0</v>
      </c>
    </row>
    <row r="32" spans="1:10" x14ac:dyDescent="0.25">
      <c r="A32" s="138" t="s">
        <v>55</v>
      </c>
      <c r="B32" s="150" t="s">
        <v>34</v>
      </c>
      <c r="C32" s="150">
        <v>1</v>
      </c>
      <c r="D32" s="150">
        <v>11</v>
      </c>
      <c r="E32" s="124">
        <v>906</v>
      </c>
      <c r="F32" s="211">
        <v>10040</v>
      </c>
      <c r="G32" s="210" t="s">
        <v>56</v>
      </c>
      <c r="H32" s="377">
        <f>SUM(H33)</f>
        <v>14500</v>
      </c>
      <c r="I32" s="377">
        <f>SUM(I33)</f>
        <v>7040</v>
      </c>
      <c r="J32" s="370">
        <f t="shared" si="1"/>
        <v>-7460</v>
      </c>
    </row>
    <row r="33" spans="1:10" x14ac:dyDescent="0.25">
      <c r="A33" s="214" t="s">
        <v>346</v>
      </c>
      <c r="B33" s="150" t="s">
        <v>34</v>
      </c>
      <c r="C33" s="150">
        <v>1</v>
      </c>
      <c r="D33" s="150">
        <v>11</v>
      </c>
      <c r="E33" s="124">
        <v>906</v>
      </c>
      <c r="F33" s="211">
        <v>10040</v>
      </c>
      <c r="G33" s="210" t="s">
        <v>345</v>
      </c>
      <c r="H33" s="377">
        <f>SUM(Лист1!G156)</f>
        <v>14500</v>
      </c>
      <c r="I33" s="377">
        <f>SUM(Лист1!H156)</f>
        <v>7040</v>
      </c>
      <c r="J33" s="370">
        <f t="shared" si="1"/>
        <v>-7460</v>
      </c>
    </row>
    <row r="34" spans="1:10" x14ac:dyDescent="0.25">
      <c r="A34" s="139" t="s">
        <v>99</v>
      </c>
      <c r="B34" s="152" t="s">
        <v>34</v>
      </c>
      <c r="C34" s="152">
        <v>1</v>
      </c>
      <c r="D34" s="152">
        <v>11</v>
      </c>
      <c r="E34" s="144">
        <v>906</v>
      </c>
      <c r="F34" s="241">
        <v>15800</v>
      </c>
      <c r="G34" s="240" t="s">
        <v>10</v>
      </c>
      <c r="H34" s="187">
        <f t="shared" ref="H34:I35" si="2">SUM(H35)</f>
        <v>0</v>
      </c>
      <c r="I34" s="187">
        <f t="shared" si="2"/>
        <v>0</v>
      </c>
      <c r="J34" s="370">
        <f t="shared" si="1"/>
        <v>0</v>
      </c>
    </row>
    <row r="35" spans="1:10" x14ac:dyDescent="0.25">
      <c r="A35" s="128" t="s">
        <v>100</v>
      </c>
      <c r="B35" s="150" t="s">
        <v>34</v>
      </c>
      <c r="C35" s="150">
        <v>1</v>
      </c>
      <c r="D35" s="150">
        <v>11</v>
      </c>
      <c r="E35" s="124">
        <v>906</v>
      </c>
      <c r="F35" s="211">
        <v>15800</v>
      </c>
      <c r="G35" s="217" t="s">
        <v>101</v>
      </c>
      <c r="H35" s="377">
        <f t="shared" si="2"/>
        <v>0</v>
      </c>
      <c r="I35" s="377">
        <f t="shared" si="2"/>
        <v>0</v>
      </c>
      <c r="J35" s="370">
        <f t="shared" si="1"/>
        <v>0</v>
      </c>
    </row>
    <row r="36" spans="1:10" x14ac:dyDescent="0.25">
      <c r="A36" s="128" t="s">
        <v>102</v>
      </c>
      <c r="B36" s="150" t="s">
        <v>34</v>
      </c>
      <c r="C36" s="150">
        <v>1</v>
      </c>
      <c r="D36" s="150">
        <v>11</v>
      </c>
      <c r="E36" s="124">
        <v>906</v>
      </c>
      <c r="F36" s="211">
        <v>15800</v>
      </c>
      <c r="G36" s="217" t="s">
        <v>385</v>
      </c>
      <c r="H36" s="378">
        <f>SUM(Лист1!G204)</f>
        <v>0</v>
      </c>
      <c r="I36" s="378">
        <f>SUM(Лист1!H204)</f>
        <v>0</v>
      </c>
      <c r="J36" s="370">
        <f t="shared" si="1"/>
        <v>0</v>
      </c>
    </row>
    <row r="37" spans="1:10" ht="26.25" x14ac:dyDescent="0.25">
      <c r="A37" s="141" t="s">
        <v>203</v>
      </c>
      <c r="B37" s="147" t="s">
        <v>34</v>
      </c>
      <c r="C37" s="147">
        <v>2</v>
      </c>
      <c r="D37" s="147"/>
      <c r="E37" s="124"/>
      <c r="F37" s="211"/>
      <c r="G37" s="210"/>
      <c r="H37" s="187">
        <f t="shared" ref="H37:I38" si="3">SUM(H38)</f>
        <v>26331249.189999998</v>
      </c>
      <c r="I37" s="187">
        <f t="shared" si="3"/>
        <v>28292021.560000002</v>
      </c>
      <c r="J37" s="369">
        <f t="shared" si="1"/>
        <v>1960772.3700000048</v>
      </c>
    </row>
    <row r="38" spans="1:10" ht="39" x14ac:dyDescent="0.25">
      <c r="A38" s="139" t="s">
        <v>316</v>
      </c>
      <c r="B38" s="147" t="s">
        <v>34</v>
      </c>
      <c r="C38" s="147">
        <v>2</v>
      </c>
      <c r="D38" s="147">
        <v>10</v>
      </c>
      <c r="E38" s="124"/>
      <c r="F38" s="211"/>
      <c r="G38" s="210"/>
      <c r="H38" s="187">
        <f t="shared" si="3"/>
        <v>26331249.189999998</v>
      </c>
      <c r="I38" s="187">
        <f t="shared" si="3"/>
        <v>28292021.560000002</v>
      </c>
      <c r="J38" s="369">
        <f t="shared" si="1"/>
        <v>1960772.3700000048</v>
      </c>
    </row>
    <row r="39" spans="1:10" ht="26.25" x14ac:dyDescent="0.25">
      <c r="A39" s="226" t="s">
        <v>318</v>
      </c>
      <c r="B39" s="147" t="s">
        <v>34</v>
      </c>
      <c r="C39" s="147">
        <v>2</v>
      </c>
      <c r="D39" s="147">
        <v>12</v>
      </c>
      <c r="E39" s="124"/>
      <c r="F39" s="211"/>
      <c r="G39" s="210"/>
      <c r="H39" s="187">
        <f>SUM(H40+H44+H48+H51+H54+H57+H60+H63+H67+H70+H73+H76)</f>
        <v>26331249.189999998</v>
      </c>
      <c r="I39" s="187">
        <f>SUM(I40+I44+I48+I51+I54+I57+I60+I63+I67+I70+I73+I76)</f>
        <v>28292021.560000002</v>
      </c>
      <c r="J39" s="369">
        <f t="shared" si="1"/>
        <v>1960772.3700000048</v>
      </c>
    </row>
    <row r="40" spans="1:10" ht="90" x14ac:dyDescent="0.25">
      <c r="A40" s="146" t="s">
        <v>74</v>
      </c>
      <c r="B40" s="152" t="s">
        <v>34</v>
      </c>
      <c r="C40" s="152">
        <v>2</v>
      </c>
      <c r="D40" s="152">
        <v>12</v>
      </c>
      <c r="E40" s="144">
        <v>906</v>
      </c>
      <c r="F40" s="241">
        <v>12020</v>
      </c>
      <c r="G40" s="238" t="s">
        <v>10</v>
      </c>
      <c r="H40" s="187">
        <f>SUM(H41)</f>
        <v>400</v>
      </c>
      <c r="I40" s="187">
        <f>SUM(I41)</f>
        <v>400</v>
      </c>
      <c r="J40" s="370">
        <f t="shared" si="1"/>
        <v>0</v>
      </c>
    </row>
    <row r="41" spans="1:10" x14ac:dyDescent="0.25">
      <c r="A41" s="127" t="s">
        <v>75</v>
      </c>
      <c r="B41" s="150" t="s">
        <v>34</v>
      </c>
      <c r="C41" s="150">
        <v>2</v>
      </c>
      <c r="D41" s="150">
        <v>12</v>
      </c>
      <c r="E41" s="124">
        <v>906</v>
      </c>
      <c r="F41" s="211">
        <v>12020</v>
      </c>
      <c r="G41" s="210" t="s">
        <v>76</v>
      </c>
      <c r="H41" s="377">
        <f>SUM(H42)</f>
        <v>400</v>
      </c>
      <c r="I41" s="377">
        <f>SUM(I42)</f>
        <v>400</v>
      </c>
      <c r="J41" s="370">
        <f t="shared" si="1"/>
        <v>0</v>
      </c>
    </row>
    <row r="42" spans="1:10" x14ac:dyDescent="0.25">
      <c r="A42" s="214" t="s">
        <v>360</v>
      </c>
      <c r="B42" s="150" t="s">
        <v>34</v>
      </c>
      <c r="C42" s="150">
        <v>2</v>
      </c>
      <c r="D42" s="150">
        <v>12</v>
      </c>
      <c r="E42" s="124">
        <v>906</v>
      </c>
      <c r="F42" s="211">
        <v>12020</v>
      </c>
      <c r="G42" s="210" t="s">
        <v>359</v>
      </c>
      <c r="H42" s="377">
        <f>SUM(Лист1!G160)</f>
        <v>400</v>
      </c>
      <c r="I42" s="377">
        <f>SUM(Лист1!H160)</f>
        <v>400</v>
      </c>
      <c r="J42" s="370">
        <f t="shared" si="1"/>
        <v>0</v>
      </c>
    </row>
    <row r="43" spans="1:10" x14ac:dyDescent="0.25">
      <c r="A43" s="214" t="s">
        <v>77</v>
      </c>
      <c r="B43" s="150" t="s">
        <v>34</v>
      </c>
      <c r="C43" s="150">
        <v>2</v>
      </c>
      <c r="D43" s="150">
        <v>12</v>
      </c>
      <c r="E43" s="124">
        <v>906</v>
      </c>
      <c r="F43" s="211">
        <v>12020</v>
      </c>
      <c r="G43" s="210" t="s">
        <v>78</v>
      </c>
      <c r="H43" s="377"/>
      <c r="I43" s="377"/>
      <c r="J43" s="370">
        <f t="shared" si="1"/>
        <v>0</v>
      </c>
    </row>
    <row r="44" spans="1:10" ht="77.25" x14ac:dyDescent="0.25">
      <c r="A44" s="132" t="s">
        <v>97</v>
      </c>
      <c r="B44" s="152" t="s">
        <v>34</v>
      </c>
      <c r="C44" s="152">
        <v>2</v>
      </c>
      <c r="D44" s="152">
        <v>12</v>
      </c>
      <c r="E44" s="144">
        <v>906</v>
      </c>
      <c r="F44" s="241">
        <v>14210</v>
      </c>
      <c r="G44" s="242" t="s">
        <v>10</v>
      </c>
      <c r="H44" s="187">
        <f>SUM(H45)</f>
        <v>82680</v>
      </c>
      <c r="I44" s="187">
        <f>SUM(I45)</f>
        <v>82680</v>
      </c>
      <c r="J44" s="370">
        <f t="shared" si="1"/>
        <v>0</v>
      </c>
    </row>
    <row r="45" spans="1:10" x14ac:dyDescent="0.25">
      <c r="A45" s="127" t="s">
        <v>75</v>
      </c>
      <c r="B45" s="150" t="s">
        <v>34</v>
      </c>
      <c r="C45" s="150">
        <v>2</v>
      </c>
      <c r="D45" s="150">
        <v>12</v>
      </c>
      <c r="E45" s="124">
        <v>906</v>
      </c>
      <c r="F45" s="211">
        <v>14210</v>
      </c>
      <c r="G45" s="210" t="s">
        <v>76</v>
      </c>
      <c r="H45" s="377">
        <f>SUM(H46)</f>
        <v>82680</v>
      </c>
      <c r="I45" s="377">
        <f>SUM(I46)</f>
        <v>82680</v>
      </c>
      <c r="J45" s="370">
        <f t="shared" si="1"/>
        <v>0</v>
      </c>
    </row>
    <row r="46" spans="1:10" x14ac:dyDescent="0.25">
      <c r="A46" s="214" t="s">
        <v>360</v>
      </c>
      <c r="B46" s="150" t="s">
        <v>34</v>
      </c>
      <c r="C46" s="150">
        <v>2</v>
      </c>
      <c r="D46" s="150">
        <v>12</v>
      </c>
      <c r="E46" s="124">
        <v>906</v>
      </c>
      <c r="F46" s="211">
        <v>14210</v>
      </c>
      <c r="G46" s="210" t="s">
        <v>359</v>
      </c>
      <c r="H46" s="377">
        <f>SUM(Лист1!G199)</f>
        <v>82680</v>
      </c>
      <c r="I46" s="377">
        <f>SUM(Лист1!H199)</f>
        <v>82680</v>
      </c>
      <c r="J46" s="370">
        <f t="shared" si="1"/>
        <v>0</v>
      </c>
    </row>
    <row r="47" spans="1:10" x14ac:dyDescent="0.25">
      <c r="A47" s="214" t="s">
        <v>77</v>
      </c>
      <c r="B47" s="150" t="s">
        <v>34</v>
      </c>
      <c r="C47" s="150">
        <v>2</v>
      </c>
      <c r="D47" s="150">
        <v>12</v>
      </c>
      <c r="E47" s="124">
        <v>906</v>
      </c>
      <c r="F47" s="211">
        <v>14210</v>
      </c>
      <c r="G47" s="210" t="s">
        <v>78</v>
      </c>
      <c r="H47" s="377">
        <v>0</v>
      </c>
      <c r="I47" s="377">
        <v>0</v>
      </c>
      <c r="J47" s="370">
        <f t="shared" si="1"/>
        <v>0</v>
      </c>
    </row>
    <row r="48" spans="1:10" ht="26.25" x14ac:dyDescent="0.25">
      <c r="A48" s="135" t="s">
        <v>90</v>
      </c>
      <c r="B48" s="152" t="s">
        <v>34</v>
      </c>
      <c r="C48" s="152">
        <v>2</v>
      </c>
      <c r="D48" s="152">
        <v>12</v>
      </c>
      <c r="E48" s="144">
        <v>906</v>
      </c>
      <c r="F48" s="241">
        <v>11450</v>
      </c>
      <c r="G48" s="238" t="s">
        <v>10</v>
      </c>
      <c r="H48" s="187">
        <f t="shared" ref="H48:I49" si="4">SUM(H49)</f>
        <v>169079</v>
      </c>
      <c r="I48" s="187">
        <f t="shared" si="4"/>
        <v>189750.37</v>
      </c>
      <c r="J48" s="369">
        <f t="shared" si="1"/>
        <v>20671.369999999995</v>
      </c>
    </row>
    <row r="49" spans="1:10" x14ac:dyDescent="0.25">
      <c r="A49" s="127" t="s">
        <v>75</v>
      </c>
      <c r="B49" s="150" t="s">
        <v>34</v>
      </c>
      <c r="C49" s="150">
        <v>2</v>
      </c>
      <c r="D49" s="150">
        <v>12</v>
      </c>
      <c r="E49" s="124">
        <v>906</v>
      </c>
      <c r="F49" s="211">
        <v>11450</v>
      </c>
      <c r="G49" s="210" t="s">
        <v>76</v>
      </c>
      <c r="H49" s="377">
        <f t="shared" si="4"/>
        <v>169079</v>
      </c>
      <c r="I49" s="377">
        <f t="shared" si="4"/>
        <v>189750.37</v>
      </c>
      <c r="J49" s="370">
        <f t="shared" si="1"/>
        <v>20671.369999999995</v>
      </c>
    </row>
    <row r="50" spans="1:10" x14ac:dyDescent="0.25">
      <c r="A50" s="214" t="s">
        <v>77</v>
      </c>
      <c r="B50" s="150" t="s">
        <v>34</v>
      </c>
      <c r="C50" s="150">
        <v>2</v>
      </c>
      <c r="D50" s="150">
        <v>12</v>
      </c>
      <c r="E50" s="124">
        <v>906</v>
      </c>
      <c r="F50" s="211">
        <v>11450</v>
      </c>
      <c r="G50" s="210" t="s">
        <v>78</v>
      </c>
      <c r="H50" s="377">
        <f>SUM(Лист1!G184)</f>
        <v>169079</v>
      </c>
      <c r="I50" s="377">
        <f>SUM(Лист1!H184)</f>
        <v>189750.37</v>
      </c>
      <c r="J50" s="370">
        <f t="shared" si="1"/>
        <v>20671.369999999995</v>
      </c>
    </row>
    <row r="51" spans="1:10" ht="39" x14ac:dyDescent="0.25">
      <c r="A51" s="222" t="s">
        <v>453</v>
      </c>
      <c r="B51" s="152" t="s">
        <v>34</v>
      </c>
      <c r="C51" s="152">
        <v>2</v>
      </c>
      <c r="D51" s="152">
        <v>12</v>
      </c>
      <c r="E51" s="144">
        <v>906</v>
      </c>
      <c r="F51" s="241">
        <v>11430</v>
      </c>
      <c r="G51" s="242" t="s">
        <v>10</v>
      </c>
      <c r="H51" s="187">
        <f t="shared" ref="H51:I52" si="5">SUM(H52)</f>
        <v>1134942</v>
      </c>
      <c r="I51" s="187">
        <f t="shared" si="5"/>
        <v>1188942</v>
      </c>
      <c r="J51" s="369">
        <f t="shared" si="1"/>
        <v>54000</v>
      </c>
    </row>
    <row r="52" spans="1:10" x14ac:dyDescent="0.25">
      <c r="A52" s="127" t="s">
        <v>75</v>
      </c>
      <c r="B52" s="150" t="s">
        <v>34</v>
      </c>
      <c r="C52" s="150">
        <v>2</v>
      </c>
      <c r="D52" s="150">
        <v>12</v>
      </c>
      <c r="E52" s="124">
        <v>906</v>
      </c>
      <c r="F52" s="211">
        <v>11430</v>
      </c>
      <c r="G52" s="210" t="s">
        <v>76</v>
      </c>
      <c r="H52" s="377">
        <f t="shared" si="5"/>
        <v>1134942</v>
      </c>
      <c r="I52" s="377">
        <f t="shared" si="5"/>
        <v>1188942</v>
      </c>
      <c r="J52" s="370">
        <f t="shared" si="1"/>
        <v>54000</v>
      </c>
    </row>
    <row r="53" spans="1:10" x14ac:dyDescent="0.25">
      <c r="A53" s="127" t="s">
        <v>77</v>
      </c>
      <c r="B53" s="150" t="s">
        <v>34</v>
      </c>
      <c r="C53" s="150">
        <v>2</v>
      </c>
      <c r="D53" s="150">
        <v>12</v>
      </c>
      <c r="E53" s="124">
        <v>906</v>
      </c>
      <c r="F53" s="211">
        <v>11430</v>
      </c>
      <c r="G53" s="210" t="s">
        <v>78</v>
      </c>
      <c r="H53" s="377">
        <f>SUM(Лист1!G179+Лист1!G192)</f>
        <v>1134942</v>
      </c>
      <c r="I53" s="377">
        <f>SUM(Лист1!H179+Лист1!H192)</f>
        <v>1188942</v>
      </c>
      <c r="J53" s="370">
        <f t="shared" si="1"/>
        <v>54000</v>
      </c>
    </row>
    <row r="54" spans="1:10" ht="39" x14ac:dyDescent="0.25">
      <c r="A54" s="135" t="s">
        <v>91</v>
      </c>
      <c r="B54" s="152" t="s">
        <v>34</v>
      </c>
      <c r="C54" s="152">
        <v>2</v>
      </c>
      <c r="D54" s="152">
        <v>12</v>
      </c>
      <c r="E54" s="144">
        <v>906</v>
      </c>
      <c r="F54" s="241">
        <v>11480</v>
      </c>
      <c r="G54" s="243" t="s">
        <v>10</v>
      </c>
      <c r="H54" s="340">
        <f t="shared" ref="H54:I55" si="6">SUM(H55)</f>
        <v>230377</v>
      </c>
      <c r="I54" s="340">
        <f t="shared" si="6"/>
        <v>230377</v>
      </c>
      <c r="J54" s="370">
        <f t="shared" si="1"/>
        <v>0</v>
      </c>
    </row>
    <row r="55" spans="1:10" x14ac:dyDescent="0.25">
      <c r="A55" s="127" t="s">
        <v>75</v>
      </c>
      <c r="B55" s="150" t="s">
        <v>34</v>
      </c>
      <c r="C55" s="150">
        <v>2</v>
      </c>
      <c r="D55" s="150">
        <v>12</v>
      </c>
      <c r="E55" s="124">
        <v>906</v>
      </c>
      <c r="F55" s="211">
        <v>11480</v>
      </c>
      <c r="G55" s="217" t="s">
        <v>76</v>
      </c>
      <c r="H55" s="341">
        <f t="shared" si="6"/>
        <v>230377</v>
      </c>
      <c r="I55" s="341">
        <f t="shared" si="6"/>
        <v>230377</v>
      </c>
      <c r="J55" s="370">
        <f t="shared" si="1"/>
        <v>0</v>
      </c>
    </row>
    <row r="56" spans="1:10" x14ac:dyDescent="0.25">
      <c r="A56" s="127" t="s">
        <v>77</v>
      </c>
      <c r="B56" s="150" t="s">
        <v>34</v>
      </c>
      <c r="C56" s="150">
        <v>2</v>
      </c>
      <c r="D56" s="150">
        <v>12</v>
      </c>
      <c r="E56" s="124">
        <v>906</v>
      </c>
      <c r="F56" s="211">
        <v>11480</v>
      </c>
      <c r="G56" s="217" t="s">
        <v>78</v>
      </c>
      <c r="H56" s="341">
        <f>SUM(Лист1!G187)</f>
        <v>230377</v>
      </c>
      <c r="I56" s="341">
        <f>SUM(Лист1!H187)</f>
        <v>230377</v>
      </c>
      <c r="J56" s="370">
        <f t="shared" si="1"/>
        <v>0</v>
      </c>
    </row>
    <row r="57" spans="1:10" ht="26.25" x14ac:dyDescent="0.25">
      <c r="A57" s="135" t="s">
        <v>92</v>
      </c>
      <c r="B57" s="152" t="s">
        <v>34</v>
      </c>
      <c r="C57" s="152">
        <v>2</v>
      </c>
      <c r="D57" s="152">
        <v>12</v>
      </c>
      <c r="E57" s="144">
        <v>906</v>
      </c>
      <c r="F57" s="241">
        <v>11490</v>
      </c>
      <c r="G57" s="243" t="s">
        <v>10</v>
      </c>
      <c r="H57" s="340">
        <f t="shared" ref="H57:I58" si="7">SUM(H58)</f>
        <v>5685.19</v>
      </c>
      <c r="I57" s="340">
        <f t="shared" si="7"/>
        <v>5685.19</v>
      </c>
      <c r="J57" s="370">
        <f t="shared" si="1"/>
        <v>0</v>
      </c>
    </row>
    <row r="58" spans="1:10" x14ac:dyDescent="0.25">
      <c r="A58" s="127" t="s">
        <v>75</v>
      </c>
      <c r="B58" s="150" t="s">
        <v>34</v>
      </c>
      <c r="C58" s="150">
        <v>2</v>
      </c>
      <c r="D58" s="150">
        <v>12</v>
      </c>
      <c r="E58" s="124">
        <v>906</v>
      </c>
      <c r="F58" s="211">
        <v>11490</v>
      </c>
      <c r="G58" s="217" t="s">
        <v>76</v>
      </c>
      <c r="H58" s="341">
        <f t="shared" si="7"/>
        <v>5685.19</v>
      </c>
      <c r="I58" s="341">
        <f t="shared" si="7"/>
        <v>5685.19</v>
      </c>
      <c r="J58" s="370">
        <f t="shared" si="1"/>
        <v>0</v>
      </c>
    </row>
    <row r="59" spans="1:10" x14ac:dyDescent="0.25">
      <c r="A59" s="127" t="s">
        <v>77</v>
      </c>
      <c r="B59" s="150" t="s">
        <v>34</v>
      </c>
      <c r="C59" s="150">
        <v>2</v>
      </c>
      <c r="D59" s="150">
        <v>12</v>
      </c>
      <c r="E59" s="124">
        <v>906</v>
      </c>
      <c r="F59" s="211">
        <v>11490</v>
      </c>
      <c r="G59" s="217" t="s">
        <v>78</v>
      </c>
      <c r="H59" s="341">
        <f>SUM(Лист1!G190)</f>
        <v>5685.19</v>
      </c>
      <c r="I59" s="341">
        <f>SUM(Лист1!H190)</f>
        <v>5685.19</v>
      </c>
      <c r="J59" s="370">
        <f t="shared" si="1"/>
        <v>0</v>
      </c>
    </row>
    <row r="60" spans="1:10" ht="39" x14ac:dyDescent="0.25">
      <c r="A60" s="129" t="s">
        <v>84</v>
      </c>
      <c r="B60" s="152" t="s">
        <v>34</v>
      </c>
      <c r="C60" s="152">
        <v>2</v>
      </c>
      <c r="D60" s="152">
        <v>12</v>
      </c>
      <c r="E60" s="144">
        <v>906</v>
      </c>
      <c r="F60" s="241">
        <v>12830</v>
      </c>
      <c r="G60" s="243" t="s">
        <v>10</v>
      </c>
      <c r="H60" s="340">
        <f t="shared" ref="H60:I61" si="8">SUM(H61)</f>
        <v>0</v>
      </c>
      <c r="I60" s="340">
        <f t="shared" si="8"/>
        <v>0</v>
      </c>
      <c r="J60" s="370">
        <f t="shared" si="1"/>
        <v>0</v>
      </c>
    </row>
    <row r="61" spans="1:10" x14ac:dyDescent="0.25">
      <c r="A61" s="127" t="s">
        <v>75</v>
      </c>
      <c r="B61" s="150" t="s">
        <v>34</v>
      </c>
      <c r="C61" s="150">
        <v>2</v>
      </c>
      <c r="D61" s="150">
        <v>12</v>
      </c>
      <c r="E61" s="124">
        <v>906</v>
      </c>
      <c r="F61" s="211">
        <v>12830</v>
      </c>
      <c r="G61" s="217" t="s">
        <v>76</v>
      </c>
      <c r="H61" s="341">
        <f t="shared" si="8"/>
        <v>0</v>
      </c>
      <c r="I61" s="341">
        <f t="shared" si="8"/>
        <v>0</v>
      </c>
      <c r="J61" s="370">
        <f t="shared" si="1"/>
        <v>0</v>
      </c>
    </row>
    <row r="62" spans="1:10" x14ac:dyDescent="0.25">
      <c r="A62" s="127" t="s">
        <v>77</v>
      </c>
      <c r="B62" s="150" t="s">
        <v>34</v>
      </c>
      <c r="C62" s="150">
        <v>2</v>
      </c>
      <c r="D62" s="150">
        <v>12</v>
      </c>
      <c r="E62" s="124">
        <v>906</v>
      </c>
      <c r="F62" s="211">
        <v>12830</v>
      </c>
      <c r="G62" s="217" t="s">
        <v>78</v>
      </c>
      <c r="H62" s="341">
        <f>SUM(Лист1!G172)</f>
        <v>0</v>
      </c>
      <c r="I62" s="341">
        <f>SUM(Лист1!H172)</f>
        <v>0</v>
      </c>
      <c r="J62" s="370">
        <f t="shared" si="1"/>
        <v>0</v>
      </c>
    </row>
    <row r="63" spans="1:10" ht="51.75" x14ac:dyDescent="0.25">
      <c r="A63" s="141" t="s">
        <v>81</v>
      </c>
      <c r="B63" s="152" t="s">
        <v>34</v>
      </c>
      <c r="C63" s="152">
        <v>2</v>
      </c>
      <c r="D63" s="152">
        <v>12</v>
      </c>
      <c r="E63" s="144">
        <v>906</v>
      </c>
      <c r="F63" s="241">
        <v>51180</v>
      </c>
      <c r="G63" s="242" t="s">
        <v>10</v>
      </c>
      <c r="H63" s="187">
        <f>SUM(H64)</f>
        <v>1268086</v>
      </c>
      <c r="I63" s="187">
        <f>SUM(I64)</f>
        <v>1268086</v>
      </c>
      <c r="J63" s="370">
        <f t="shared" si="1"/>
        <v>0</v>
      </c>
    </row>
    <row r="64" spans="1:10" x14ac:dyDescent="0.25">
      <c r="A64" s="127" t="s">
        <v>75</v>
      </c>
      <c r="B64" s="150" t="s">
        <v>34</v>
      </c>
      <c r="C64" s="150">
        <v>2</v>
      </c>
      <c r="D64" s="150">
        <v>12</v>
      </c>
      <c r="E64" s="124">
        <v>906</v>
      </c>
      <c r="F64" s="211">
        <v>51180</v>
      </c>
      <c r="G64" s="210" t="s">
        <v>76</v>
      </c>
      <c r="H64" s="377">
        <f>SUM(H65)</f>
        <v>1268086</v>
      </c>
      <c r="I64" s="377">
        <f>SUM(I65)</f>
        <v>1268086</v>
      </c>
      <c r="J64" s="370">
        <f t="shared" si="1"/>
        <v>0</v>
      </c>
    </row>
    <row r="65" spans="1:10" x14ac:dyDescent="0.25">
      <c r="A65" s="214" t="s">
        <v>360</v>
      </c>
      <c r="B65" s="150" t="s">
        <v>34</v>
      </c>
      <c r="C65" s="150">
        <v>2</v>
      </c>
      <c r="D65" s="150">
        <v>12</v>
      </c>
      <c r="E65" s="124">
        <v>906</v>
      </c>
      <c r="F65" s="211">
        <v>51180</v>
      </c>
      <c r="G65" s="210" t="s">
        <v>359</v>
      </c>
      <c r="H65" s="377">
        <f>SUM(Лист1!G166)</f>
        <v>1268086</v>
      </c>
      <c r="I65" s="377">
        <f>SUM(Лист1!H166)</f>
        <v>1268086</v>
      </c>
      <c r="J65" s="370">
        <f t="shared" si="1"/>
        <v>0</v>
      </c>
    </row>
    <row r="66" spans="1:10" x14ac:dyDescent="0.25">
      <c r="A66" s="214" t="s">
        <v>77</v>
      </c>
      <c r="B66" s="150" t="s">
        <v>34</v>
      </c>
      <c r="C66" s="150">
        <v>2</v>
      </c>
      <c r="D66" s="150">
        <v>12</v>
      </c>
      <c r="E66" s="124">
        <v>906</v>
      </c>
      <c r="F66" s="211">
        <v>51180</v>
      </c>
      <c r="G66" s="210" t="s">
        <v>78</v>
      </c>
      <c r="H66" s="377"/>
      <c r="I66" s="377"/>
      <c r="J66" s="370">
        <f t="shared" si="1"/>
        <v>0</v>
      </c>
    </row>
    <row r="67" spans="1:10" ht="26.25" x14ac:dyDescent="0.25">
      <c r="A67" s="141" t="s">
        <v>104</v>
      </c>
      <c r="B67" s="152" t="s">
        <v>34</v>
      </c>
      <c r="C67" s="152">
        <v>2</v>
      </c>
      <c r="D67" s="152">
        <v>12</v>
      </c>
      <c r="E67" s="144">
        <v>906</v>
      </c>
      <c r="F67" s="241">
        <v>15840</v>
      </c>
      <c r="G67" s="242" t="s">
        <v>10</v>
      </c>
      <c r="H67" s="187">
        <f t="shared" ref="H67:I68" si="9">SUM(H68)</f>
        <v>12227000</v>
      </c>
      <c r="I67" s="187">
        <f t="shared" si="9"/>
        <v>12227000</v>
      </c>
      <c r="J67" s="370">
        <f t="shared" si="1"/>
        <v>0</v>
      </c>
    </row>
    <row r="68" spans="1:10" x14ac:dyDescent="0.25">
      <c r="A68" s="127" t="s">
        <v>75</v>
      </c>
      <c r="B68" s="150" t="s">
        <v>34</v>
      </c>
      <c r="C68" s="150">
        <v>2</v>
      </c>
      <c r="D68" s="150">
        <v>12</v>
      </c>
      <c r="E68" s="124">
        <v>906</v>
      </c>
      <c r="F68" s="211">
        <v>15840</v>
      </c>
      <c r="G68" s="210" t="s">
        <v>76</v>
      </c>
      <c r="H68" s="377">
        <f t="shared" si="9"/>
        <v>12227000</v>
      </c>
      <c r="I68" s="377">
        <f t="shared" si="9"/>
        <v>12227000</v>
      </c>
      <c r="J68" s="370">
        <f t="shared" si="1"/>
        <v>0</v>
      </c>
    </row>
    <row r="69" spans="1:10" x14ac:dyDescent="0.25">
      <c r="A69" s="214" t="s">
        <v>373</v>
      </c>
      <c r="B69" s="150" t="s">
        <v>34</v>
      </c>
      <c r="C69" s="150">
        <v>2</v>
      </c>
      <c r="D69" s="150">
        <v>12</v>
      </c>
      <c r="E69" s="124">
        <v>906</v>
      </c>
      <c r="F69" s="211">
        <v>15840</v>
      </c>
      <c r="G69" s="210" t="s">
        <v>372</v>
      </c>
      <c r="H69" s="377">
        <f>SUM(Лист1!G209)</f>
        <v>12227000</v>
      </c>
      <c r="I69" s="377">
        <f>SUM(Лист1!H209)</f>
        <v>12227000</v>
      </c>
      <c r="J69" s="370">
        <f t="shared" si="1"/>
        <v>0</v>
      </c>
    </row>
    <row r="70" spans="1:10" ht="26.25" x14ac:dyDescent="0.25">
      <c r="A70" s="129" t="s">
        <v>106</v>
      </c>
      <c r="B70" s="152" t="s">
        <v>34</v>
      </c>
      <c r="C70" s="152">
        <v>2</v>
      </c>
      <c r="D70" s="152">
        <v>12</v>
      </c>
      <c r="E70" s="144">
        <v>906</v>
      </c>
      <c r="F70" s="239">
        <v>15860</v>
      </c>
      <c r="G70" s="243" t="s">
        <v>10</v>
      </c>
      <c r="H70" s="187">
        <f t="shared" ref="H70:I71" si="10">SUM(H71)</f>
        <v>8255000</v>
      </c>
      <c r="I70" s="187">
        <f t="shared" si="10"/>
        <v>8830101</v>
      </c>
      <c r="J70" s="369">
        <f t="shared" si="1"/>
        <v>575101</v>
      </c>
    </row>
    <row r="71" spans="1:10" x14ac:dyDescent="0.25">
      <c r="A71" s="127" t="s">
        <v>75</v>
      </c>
      <c r="B71" s="150" t="s">
        <v>34</v>
      </c>
      <c r="C71" s="150">
        <v>2</v>
      </c>
      <c r="D71" s="150">
        <v>12</v>
      </c>
      <c r="E71" s="124">
        <v>906</v>
      </c>
      <c r="F71" s="218">
        <v>15860</v>
      </c>
      <c r="G71" s="217" t="s">
        <v>76</v>
      </c>
      <c r="H71" s="377">
        <f t="shared" si="10"/>
        <v>8255000</v>
      </c>
      <c r="I71" s="377">
        <f t="shared" si="10"/>
        <v>8830101</v>
      </c>
      <c r="J71" s="370">
        <f t="shared" si="1"/>
        <v>575101</v>
      </c>
    </row>
    <row r="72" spans="1:10" x14ac:dyDescent="0.25">
      <c r="A72" s="214" t="s">
        <v>373</v>
      </c>
      <c r="B72" s="150" t="s">
        <v>34</v>
      </c>
      <c r="C72" s="150">
        <v>2</v>
      </c>
      <c r="D72" s="150">
        <v>12</v>
      </c>
      <c r="E72" s="124">
        <v>906</v>
      </c>
      <c r="F72" s="218">
        <v>15860</v>
      </c>
      <c r="G72" s="217" t="s">
        <v>372</v>
      </c>
      <c r="H72" s="377">
        <f>SUM(Лист1!G213)</f>
        <v>8255000</v>
      </c>
      <c r="I72" s="377">
        <f>SUM(Лист1!H213)</f>
        <v>8830101</v>
      </c>
      <c r="J72" s="370">
        <f t="shared" si="1"/>
        <v>575101</v>
      </c>
    </row>
    <row r="73" spans="1:10" ht="39" x14ac:dyDescent="0.25">
      <c r="A73" s="141" t="s">
        <v>108</v>
      </c>
      <c r="B73" s="152" t="s">
        <v>34</v>
      </c>
      <c r="C73" s="152">
        <v>2</v>
      </c>
      <c r="D73" s="152">
        <v>12</v>
      </c>
      <c r="E73" s="144">
        <v>906</v>
      </c>
      <c r="F73" s="241">
        <v>15890</v>
      </c>
      <c r="G73" s="242" t="s">
        <v>10</v>
      </c>
      <c r="H73" s="333">
        <f t="shared" ref="H73:I74" si="11">SUM(H74)</f>
        <v>200000</v>
      </c>
      <c r="I73" s="333">
        <f t="shared" si="11"/>
        <v>200000</v>
      </c>
      <c r="J73" s="370">
        <f t="shared" si="1"/>
        <v>0</v>
      </c>
    </row>
    <row r="74" spans="1:10" x14ac:dyDescent="0.25">
      <c r="A74" s="127" t="s">
        <v>75</v>
      </c>
      <c r="B74" s="150" t="s">
        <v>34</v>
      </c>
      <c r="C74" s="150">
        <v>2</v>
      </c>
      <c r="D74" s="150">
        <v>12</v>
      </c>
      <c r="E74" s="124">
        <v>906</v>
      </c>
      <c r="F74" s="211">
        <v>15890</v>
      </c>
      <c r="G74" s="210" t="s">
        <v>76</v>
      </c>
      <c r="H74" s="377">
        <f t="shared" si="11"/>
        <v>200000</v>
      </c>
      <c r="I74" s="377">
        <f t="shared" si="11"/>
        <v>200000</v>
      </c>
      <c r="J74" s="370">
        <f t="shared" si="1"/>
        <v>0</v>
      </c>
    </row>
    <row r="75" spans="1:10" x14ac:dyDescent="0.25">
      <c r="A75" s="127" t="s">
        <v>77</v>
      </c>
      <c r="B75" s="150" t="s">
        <v>34</v>
      </c>
      <c r="C75" s="150">
        <v>2</v>
      </c>
      <c r="D75" s="150">
        <v>12</v>
      </c>
      <c r="E75" s="124">
        <v>906</v>
      </c>
      <c r="F75" s="211">
        <v>15890</v>
      </c>
      <c r="G75" s="210" t="s">
        <v>78</v>
      </c>
      <c r="H75" s="377">
        <f>SUM(Лист1!G217)</f>
        <v>200000</v>
      </c>
      <c r="I75" s="377">
        <f>SUM(Лист1!H217)</f>
        <v>200000</v>
      </c>
      <c r="J75" s="370">
        <f t="shared" si="1"/>
        <v>0</v>
      </c>
    </row>
    <row r="76" spans="1:10" ht="39" x14ac:dyDescent="0.25">
      <c r="A76" s="141" t="s">
        <v>86</v>
      </c>
      <c r="B76" s="152" t="s">
        <v>34</v>
      </c>
      <c r="C76" s="152">
        <v>2</v>
      </c>
      <c r="D76" s="152">
        <v>12</v>
      </c>
      <c r="E76" s="144">
        <v>906</v>
      </c>
      <c r="F76" s="241">
        <v>18700</v>
      </c>
      <c r="G76" s="242" t="s">
        <v>10</v>
      </c>
      <c r="H76" s="333">
        <f t="shared" ref="H76:I77" si="12">SUM(H77)</f>
        <v>2758000</v>
      </c>
      <c r="I76" s="333">
        <f t="shared" si="12"/>
        <v>4069000</v>
      </c>
      <c r="J76" s="369">
        <f t="shared" si="1"/>
        <v>1311000</v>
      </c>
    </row>
    <row r="77" spans="1:10" x14ac:dyDescent="0.25">
      <c r="A77" s="127" t="s">
        <v>75</v>
      </c>
      <c r="B77" s="150" t="s">
        <v>34</v>
      </c>
      <c r="C77" s="150">
        <v>2</v>
      </c>
      <c r="D77" s="150">
        <v>12</v>
      </c>
      <c r="E77" s="124">
        <v>906</v>
      </c>
      <c r="F77" s="211">
        <v>18700</v>
      </c>
      <c r="G77" s="210" t="s">
        <v>76</v>
      </c>
      <c r="H77" s="377">
        <f t="shared" si="12"/>
        <v>2758000</v>
      </c>
      <c r="I77" s="377">
        <f t="shared" si="12"/>
        <v>4069000</v>
      </c>
      <c r="J77" s="370">
        <f t="shared" si="1"/>
        <v>1311000</v>
      </c>
    </row>
    <row r="78" spans="1:10" x14ac:dyDescent="0.25">
      <c r="A78" s="127" t="s">
        <v>77</v>
      </c>
      <c r="B78" s="150" t="s">
        <v>34</v>
      </c>
      <c r="C78" s="150">
        <v>2</v>
      </c>
      <c r="D78" s="150">
        <v>12</v>
      </c>
      <c r="E78" s="124">
        <v>906</v>
      </c>
      <c r="F78" s="211">
        <v>18700</v>
      </c>
      <c r="G78" s="210" t="s">
        <v>78</v>
      </c>
      <c r="H78" s="377">
        <f>SUM(Лист1!G176)</f>
        <v>2758000</v>
      </c>
      <c r="I78" s="377">
        <f>SUM(Лист1!H176)</f>
        <v>4069000</v>
      </c>
      <c r="J78" s="370">
        <f t="shared" si="1"/>
        <v>1311000</v>
      </c>
    </row>
    <row r="79" spans="1:10" ht="45.75" x14ac:dyDescent="0.25">
      <c r="A79" s="347" t="s">
        <v>204</v>
      </c>
      <c r="B79" s="147" t="s">
        <v>12</v>
      </c>
      <c r="C79" s="214"/>
      <c r="D79" s="214"/>
      <c r="E79" s="124"/>
      <c r="F79" s="210"/>
      <c r="G79" s="210"/>
      <c r="H79" s="187">
        <f>SUM(H80+H96+H109)</f>
        <v>74466380.629999995</v>
      </c>
      <c r="I79" s="187">
        <f>SUM(I80+I96+I109)</f>
        <v>75444958.260000005</v>
      </c>
      <c r="J79" s="369">
        <f t="shared" si="1"/>
        <v>978577.63000001013</v>
      </c>
    </row>
    <row r="80" spans="1:10" ht="26.25" x14ac:dyDescent="0.25">
      <c r="A80" s="141" t="s">
        <v>205</v>
      </c>
      <c r="B80" s="147" t="s">
        <v>12</v>
      </c>
      <c r="C80" s="154"/>
      <c r="D80" s="154"/>
      <c r="E80" s="124"/>
      <c r="F80" s="210"/>
      <c r="G80" s="210"/>
      <c r="H80" s="187">
        <f t="shared" ref="H80:I82" si="13">SUM(H81)</f>
        <v>22984002.690000001</v>
      </c>
      <c r="I80" s="187">
        <f t="shared" si="13"/>
        <v>22609832.719999999</v>
      </c>
      <c r="J80" s="369">
        <f t="shared" si="1"/>
        <v>-374169.97000000253</v>
      </c>
    </row>
    <row r="81" spans="1:10" ht="26.25" x14ac:dyDescent="0.25">
      <c r="A81" s="226" t="s">
        <v>319</v>
      </c>
      <c r="B81" s="147" t="s">
        <v>12</v>
      </c>
      <c r="C81" s="154" t="s">
        <v>362</v>
      </c>
      <c r="D81" s="154" t="s">
        <v>63</v>
      </c>
      <c r="E81" s="124"/>
      <c r="F81" s="210"/>
      <c r="G81" s="210"/>
      <c r="H81" s="187">
        <f t="shared" si="13"/>
        <v>22984002.690000001</v>
      </c>
      <c r="I81" s="187">
        <f t="shared" si="13"/>
        <v>22609832.719999999</v>
      </c>
      <c r="J81" s="369">
        <f t="shared" si="1"/>
        <v>-374169.97000000253</v>
      </c>
    </row>
    <row r="82" spans="1:10" ht="39" x14ac:dyDescent="0.25">
      <c r="A82" s="226" t="s">
        <v>320</v>
      </c>
      <c r="B82" s="147" t="s">
        <v>12</v>
      </c>
      <c r="C82" s="154" t="s">
        <v>362</v>
      </c>
      <c r="D82" s="154" t="s">
        <v>182</v>
      </c>
      <c r="E82" s="124"/>
      <c r="F82" s="210"/>
      <c r="G82" s="210"/>
      <c r="H82" s="187">
        <f t="shared" si="13"/>
        <v>22984002.690000001</v>
      </c>
      <c r="I82" s="187">
        <f t="shared" si="13"/>
        <v>22609832.719999999</v>
      </c>
      <c r="J82" s="369">
        <f t="shared" si="1"/>
        <v>-374169.97000000253</v>
      </c>
    </row>
    <row r="83" spans="1:10" ht="18" x14ac:dyDescent="0.25">
      <c r="A83" s="183" t="s">
        <v>121</v>
      </c>
      <c r="B83" s="147" t="s">
        <v>12</v>
      </c>
      <c r="C83" s="154" t="s">
        <v>362</v>
      </c>
      <c r="D83" s="154" t="s">
        <v>182</v>
      </c>
      <c r="E83" s="133">
        <v>927</v>
      </c>
      <c r="F83" s="182" t="s">
        <v>314</v>
      </c>
      <c r="G83" s="182" t="s">
        <v>10</v>
      </c>
      <c r="H83" s="187">
        <f>SUM(H84+H87)</f>
        <v>22984002.690000001</v>
      </c>
      <c r="I83" s="187">
        <f>SUM(I84+I87)</f>
        <v>22609832.719999999</v>
      </c>
      <c r="J83" s="369">
        <f t="shared" si="1"/>
        <v>-374169.97000000253</v>
      </c>
    </row>
    <row r="84" spans="1:10" ht="24.75" x14ac:dyDescent="0.25">
      <c r="A84" s="171" t="s">
        <v>123</v>
      </c>
      <c r="B84" s="152" t="s">
        <v>12</v>
      </c>
      <c r="C84" s="153" t="s">
        <v>362</v>
      </c>
      <c r="D84" s="348" t="s">
        <v>182</v>
      </c>
      <c r="E84" s="144">
        <v>927</v>
      </c>
      <c r="F84" s="241">
        <v>10010</v>
      </c>
      <c r="G84" s="238" t="s">
        <v>10</v>
      </c>
      <c r="H84" s="187">
        <f t="shared" ref="H84:I85" si="14">SUM(H85)</f>
        <v>1197810</v>
      </c>
      <c r="I84" s="187">
        <f t="shared" si="14"/>
        <v>1197810</v>
      </c>
      <c r="J84" s="370">
        <f t="shared" si="1"/>
        <v>0</v>
      </c>
    </row>
    <row r="85" spans="1:10" ht="34.5" x14ac:dyDescent="0.25">
      <c r="A85" s="127" t="s">
        <v>48</v>
      </c>
      <c r="B85" s="150" t="s">
        <v>12</v>
      </c>
      <c r="C85" s="151" t="s">
        <v>362</v>
      </c>
      <c r="D85" s="151" t="s">
        <v>182</v>
      </c>
      <c r="E85" s="124">
        <v>927</v>
      </c>
      <c r="F85" s="211">
        <v>10010</v>
      </c>
      <c r="G85" s="210" t="s">
        <v>49</v>
      </c>
      <c r="H85" s="377">
        <f t="shared" si="14"/>
        <v>1197810</v>
      </c>
      <c r="I85" s="377">
        <f t="shared" si="14"/>
        <v>1197810</v>
      </c>
      <c r="J85" s="370">
        <f t="shared" ref="J85:J148" si="15">SUM(I85-H85)</f>
        <v>0</v>
      </c>
    </row>
    <row r="86" spans="1:10" x14ac:dyDescent="0.25">
      <c r="A86" s="127" t="s">
        <v>50</v>
      </c>
      <c r="B86" s="150" t="s">
        <v>12</v>
      </c>
      <c r="C86" s="151" t="s">
        <v>362</v>
      </c>
      <c r="D86" s="151" t="s">
        <v>182</v>
      </c>
      <c r="E86" s="124">
        <v>927</v>
      </c>
      <c r="F86" s="211">
        <v>10010</v>
      </c>
      <c r="G86" s="210" t="s">
        <v>51</v>
      </c>
      <c r="H86" s="377">
        <f>SUM(Лист1!G301)</f>
        <v>1197810</v>
      </c>
      <c r="I86" s="377">
        <f>SUM(Лист1!H301)</f>
        <v>1197810</v>
      </c>
      <c r="J86" s="370">
        <f t="shared" si="15"/>
        <v>0</v>
      </c>
    </row>
    <row r="87" spans="1:10" ht="24.75" x14ac:dyDescent="0.25">
      <c r="A87" s="171" t="s">
        <v>47</v>
      </c>
      <c r="B87" s="152" t="s">
        <v>12</v>
      </c>
      <c r="C87" s="153" t="s">
        <v>362</v>
      </c>
      <c r="D87" s="153" t="s">
        <v>182</v>
      </c>
      <c r="E87" s="144">
        <v>927</v>
      </c>
      <c r="F87" s="241">
        <v>10040</v>
      </c>
      <c r="G87" s="242" t="s">
        <v>10</v>
      </c>
      <c r="H87" s="187">
        <f>SUM(H88+H90+H94+H92)</f>
        <v>21786192.690000001</v>
      </c>
      <c r="I87" s="187">
        <f>SUM(I88+I90+I94+I92)</f>
        <v>21412022.719999999</v>
      </c>
      <c r="J87" s="369">
        <f t="shared" si="15"/>
        <v>-374169.97000000253</v>
      </c>
    </row>
    <row r="88" spans="1:10" ht="33" x14ac:dyDescent="0.25">
      <c r="A88" s="138" t="s">
        <v>48</v>
      </c>
      <c r="B88" s="150" t="s">
        <v>12</v>
      </c>
      <c r="C88" s="151" t="s">
        <v>362</v>
      </c>
      <c r="D88" s="151" t="s">
        <v>182</v>
      </c>
      <c r="E88" s="124">
        <v>927</v>
      </c>
      <c r="F88" s="211">
        <v>10040</v>
      </c>
      <c r="G88" s="210" t="s">
        <v>49</v>
      </c>
      <c r="H88" s="377">
        <f>SUM(H89)</f>
        <v>16725972.300000001</v>
      </c>
      <c r="I88" s="377">
        <f>SUM(I89)</f>
        <v>16351802.33</v>
      </c>
      <c r="J88" s="370">
        <f t="shared" si="15"/>
        <v>-374169.97000000067</v>
      </c>
    </row>
    <row r="89" spans="1:10" x14ac:dyDescent="0.25">
      <c r="A89" s="127" t="s">
        <v>50</v>
      </c>
      <c r="B89" s="150" t="s">
        <v>12</v>
      </c>
      <c r="C89" s="151" t="s">
        <v>362</v>
      </c>
      <c r="D89" s="151" t="s">
        <v>182</v>
      </c>
      <c r="E89" s="124">
        <v>927</v>
      </c>
      <c r="F89" s="211">
        <v>10040</v>
      </c>
      <c r="G89" s="210" t="s">
        <v>51</v>
      </c>
      <c r="H89" s="377">
        <f>SUM(Лист1!G304)</f>
        <v>16725972.300000001</v>
      </c>
      <c r="I89" s="377">
        <f>SUM(Лист1!H304)</f>
        <v>16351802.33</v>
      </c>
      <c r="J89" s="370">
        <f t="shared" si="15"/>
        <v>-374169.97000000067</v>
      </c>
    </row>
    <row r="90" spans="1:10" x14ac:dyDescent="0.25">
      <c r="A90" s="138" t="s">
        <v>15</v>
      </c>
      <c r="B90" s="150" t="s">
        <v>12</v>
      </c>
      <c r="C90" s="151" t="s">
        <v>362</v>
      </c>
      <c r="D90" s="151" t="s">
        <v>182</v>
      </c>
      <c r="E90" s="124">
        <v>927</v>
      </c>
      <c r="F90" s="211">
        <v>10040</v>
      </c>
      <c r="G90" s="210" t="s">
        <v>16</v>
      </c>
      <c r="H90" s="377">
        <f>SUM(H91)</f>
        <v>4682276.6900000004</v>
      </c>
      <c r="I90" s="377">
        <f>SUM(I91)</f>
        <v>4682276.6900000004</v>
      </c>
      <c r="J90" s="370">
        <f t="shared" si="15"/>
        <v>0</v>
      </c>
    </row>
    <row r="91" spans="1:10" x14ac:dyDescent="0.25">
      <c r="A91" s="214" t="s">
        <v>377</v>
      </c>
      <c r="B91" s="150" t="s">
        <v>12</v>
      </c>
      <c r="C91" s="151" t="s">
        <v>362</v>
      </c>
      <c r="D91" s="151" t="s">
        <v>182</v>
      </c>
      <c r="E91" s="124">
        <v>927</v>
      </c>
      <c r="F91" s="211">
        <v>10040</v>
      </c>
      <c r="G91" s="210" t="s">
        <v>18</v>
      </c>
      <c r="H91" s="377">
        <f>SUM(Лист1!G306)</f>
        <v>4682276.6900000004</v>
      </c>
      <c r="I91" s="377">
        <f>SUM(Лист1!H306)</f>
        <v>4682276.6900000004</v>
      </c>
      <c r="J91" s="370">
        <f t="shared" si="15"/>
        <v>0</v>
      </c>
    </row>
    <row r="92" spans="1:10" x14ac:dyDescent="0.25">
      <c r="A92" s="215" t="s">
        <v>140</v>
      </c>
      <c r="B92" s="150" t="s">
        <v>12</v>
      </c>
      <c r="C92" s="151" t="s">
        <v>362</v>
      </c>
      <c r="D92" s="151" t="s">
        <v>182</v>
      </c>
      <c r="E92" s="124">
        <v>927</v>
      </c>
      <c r="F92" s="211">
        <v>10040</v>
      </c>
      <c r="G92" s="210" t="s">
        <v>141</v>
      </c>
      <c r="H92" s="377">
        <f>SUM(H93)</f>
        <v>40943.699999999997</v>
      </c>
      <c r="I92" s="377">
        <f>SUM(I93)</f>
        <v>40943.699999999997</v>
      </c>
      <c r="J92" s="370">
        <f t="shared" si="15"/>
        <v>0</v>
      </c>
    </row>
    <row r="93" spans="1:10" ht="23.25" x14ac:dyDescent="0.25">
      <c r="A93" s="215" t="s">
        <v>381</v>
      </c>
      <c r="B93" s="150" t="s">
        <v>12</v>
      </c>
      <c r="C93" s="151" t="s">
        <v>362</v>
      </c>
      <c r="D93" s="151" t="s">
        <v>182</v>
      </c>
      <c r="E93" s="124">
        <v>927</v>
      </c>
      <c r="F93" s="211">
        <v>10040</v>
      </c>
      <c r="G93" s="210" t="s">
        <v>380</v>
      </c>
      <c r="H93" s="377">
        <f>SUM(Лист1!G308)</f>
        <v>40943.699999999997</v>
      </c>
      <c r="I93" s="377">
        <f>SUM(Лист1!H308)</f>
        <v>40943.699999999997</v>
      </c>
      <c r="J93" s="370">
        <f t="shared" si="15"/>
        <v>0</v>
      </c>
    </row>
    <row r="94" spans="1:10" x14ac:dyDescent="0.25">
      <c r="A94" s="138" t="s">
        <v>55</v>
      </c>
      <c r="B94" s="150" t="s">
        <v>12</v>
      </c>
      <c r="C94" s="151" t="s">
        <v>362</v>
      </c>
      <c r="D94" s="151" t="s">
        <v>182</v>
      </c>
      <c r="E94" s="124">
        <v>927</v>
      </c>
      <c r="F94" s="211">
        <v>10040</v>
      </c>
      <c r="G94" s="210" t="s">
        <v>56</v>
      </c>
      <c r="H94" s="377">
        <f>SUM(H95)</f>
        <v>337000</v>
      </c>
      <c r="I94" s="377">
        <f>SUM(I95)</f>
        <v>337000</v>
      </c>
      <c r="J94" s="370">
        <f t="shared" si="15"/>
        <v>0</v>
      </c>
    </row>
    <row r="95" spans="1:10" x14ac:dyDescent="0.25">
      <c r="A95" s="127" t="s">
        <v>346</v>
      </c>
      <c r="B95" s="150" t="s">
        <v>12</v>
      </c>
      <c r="C95" s="151" t="s">
        <v>362</v>
      </c>
      <c r="D95" s="151" t="s">
        <v>182</v>
      </c>
      <c r="E95" s="124">
        <v>927</v>
      </c>
      <c r="F95" s="211">
        <v>10040</v>
      </c>
      <c r="G95" s="210" t="s">
        <v>345</v>
      </c>
      <c r="H95" s="377">
        <f>SUM(Лист1!G353+Лист1!G309)</f>
        <v>337000</v>
      </c>
      <c r="I95" s="377">
        <f>SUM(Лист1!H353+Лист1!H309)</f>
        <v>337000</v>
      </c>
      <c r="J95" s="370">
        <f t="shared" si="15"/>
        <v>0</v>
      </c>
    </row>
    <row r="96" spans="1:10" ht="29.25" x14ac:dyDescent="0.25">
      <c r="A96" s="346" t="s">
        <v>206</v>
      </c>
      <c r="B96" s="147" t="s">
        <v>12</v>
      </c>
      <c r="C96" s="154" t="s">
        <v>221</v>
      </c>
      <c r="D96" s="154"/>
      <c r="E96" s="124"/>
      <c r="F96" s="218"/>
      <c r="G96" s="217"/>
      <c r="H96" s="187">
        <f t="shared" ref="H96:I98" si="16">SUM(H97)</f>
        <v>200000</v>
      </c>
      <c r="I96" s="187">
        <f t="shared" si="16"/>
        <v>239093.09</v>
      </c>
      <c r="J96" s="369">
        <f t="shared" si="15"/>
        <v>39093.089999999997</v>
      </c>
    </row>
    <row r="97" spans="1:10" ht="26.25" x14ac:dyDescent="0.25">
      <c r="A97" s="226" t="s">
        <v>146</v>
      </c>
      <c r="B97" s="147" t="s">
        <v>12</v>
      </c>
      <c r="C97" s="154" t="s">
        <v>221</v>
      </c>
      <c r="D97" s="154" t="s">
        <v>63</v>
      </c>
      <c r="E97" s="124"/>
      <c r="F97" s="218"/>
      <c r="G97" s="217"/>
      <c r="H97" s="187">
        <f t="shared" si="16"/>
        <v>200000</v>
      </c>
      <c r="I97" s="187">
        <f t="shared" si="16"/>
        <v>239093.09</v>
      </c>
      <c r="J97" s="369">
        <f t="shared" si="15"/>
        <v>39093.089999999997</v>
      </c>
    </row>
    <row r="98" spans="1:10" ht="18" x14ac:dyDescent="0.25">
      <c r="A98" s="226" t="s">
        <v>321</v>
      </c>
      <c r="B98" s="147" t="s">
        <v>12</v>
      </c>
      <c r="C98" s="154" t="s">
        <v>221</v>
      </c>
      <c r="D98" s="154" t="s">
        <v>182</v>
      </c>
      <c r="E98" s="124"/>
      <c r="F98" s="218"/>
      <c r="G98" s="217"/>
      <c r="H98" s="187">
        <f t="shared" si="16"/>
        <v>200000</v>
      </c>
      <c r="I98" s="187">
        <f t="shared" si="16"/>
        <v>239093.09</v>
      </c>
      <c r="J98" s="369">
        <f t="shared" si="15"/>
        <v>39093.089999999997</v>
      </c>
    </row>
    <row r="99" spans="1:10" x14ac:dyDescent="0.25">
      <c r="A99" s="171" t="s">
        <v>207</v>
      </c>
      <c r="B99" s="153" t="s">
        <v>12</v>
      </c>
      <c r="C99" s="153" t="s">
        <v>221</v>
      </c>
      <c r="D99" s="153" t="s">
        <v>182</v>
      </c>
      <c r="E99" s="144">
        <v>927</v>
      </c>
      <c r="F99" s="238" t="s">
        <v>322</v>
      </c>
      <c r="G99" s="242" t="s">
        <v>10</v>
      </c>
      <c r="H99" s="187">
        <f>SUM(H100+H103+H106)</f>
        <v>200000</v>
      </c>
      <c r="I99" s="187">
        <f>SUM(I100+I103+I106)</f>
        <v>239093.09</v>
      </c>
      <c r="J99" s="369">
        <f t="shared" si="15"/>
        <v>39093.089999999997</v>
      </c>
    </row>
    <row r="100" spans="1:10" ht="48.75" x14ac:dyDescent="0.25">
      <c r="A100" s="171" t="s">
        <v>147</v>
      </c>
      <c r="B100" s="169" t="s">
        <v>12</v>
      </c>
      <c r="C100" s="151" t="s">
        <v>221</v>
      </c>
      <c r="D100" s="151" t="s">
        <v>182</v>
      </c>
      <c r="E100" s="124">
        <v>927</v>
      </c>
      <c r="F100" s="210" t="s">
        <v>323</v>
      </c>
      <c r="G100" s="210" t="s">
        <v>10</v>
      </c>
      <c r="H100" s="377">
        <f t="shared" ref="H100:I101" si="17">SUM(H101)</f>
        <v>100000</v>
      </c>
      <c r="I100" s="377">
        <f t="shared" si="17"/>
        <v>100000</v>
      </c>
      <c r="J100" s="370">
        <f t="shared" si="15"/>
        <v>0</v>
      </c>
    </row>
    <row r="101" spans="1:10" x14ac:dyDescent="0.25">
      <c r="A101" s="127" t="s">
        <v>55</v>
      </c>
      <c r="B101" s="169" t="s">
        <v>12</v>
      </c>
      <c r="C101" s="151" t="s">
        <v>221</v>
      </c>
      <c r="D101" s="151" t="s">
        <v>182</v>
      </c>
      <c r="E101" s="124">
        <v>927</v>
      </c>
      <c r="F101" s="210" t="s">
        <v>323</v>
      </c>
      <c r="G101" s="210" t="s">
        <v>56</v>
      </c>
      <c r="H101" s="377">
        <f t="shared" si="17"/>
        <v>100000</v>
      </c>
      <c r="I101" s="377">
        <f t="shared" si="17"/>
        <v>100000</v>
      </c>
      <c r="J101" s="370">
        <f t="shared" si="15"/>
        <v>0</v>
      </c>
    </row>
    <row r="102" spans="1:10" ht="23.25" x14ac:dyDescent="0.25">
      <c r="A102" s="127" t="s">
        <v>148</v>
      </c>
      <c r="B102" s="169" t="s">
        <v>12</v>
      </c>
      <c r="C102" s="151" t="s">
        <v>221</v>
      </c>
      <c r="D102" s="151" t="s">
        <v>182</v>
      </c>
      <c r="E102" s="124">
        <v>927</v>
      </c>
      <c r="F102" s="210" t="s">
        <v>323</v>
      </c>
      <c r="G102" s="210" t="s">
        <v>149</v>
      </c>
      <c r="H102" s="377">
        <f>SUM(Лист1!G378)</f>
        <v>100000</v>
      </c>
      <c r="I102" s="377">
        <f>SUM(Лист1!H378)</f>
        <v>100000</v>
      </c>
      <c r="J102" s="370">
        <f t="shared" si="15"/>
        <v>0</v>
      </c>
    </row>
    <row r="103" spans="1:10" ht="48.75" x14ac:dyDescent="0.25">
      <c r="A103" s="171" t="s">
        <v>150</v>
      </c>
      <c r="B103" s="169" t="s">
        <v>12</v>
      </c>
      <c r="C103" s="151" t="s">
        <v>221</v>
      </c>
      <c r="D103" s="151" t="s">
        <v>182</v>
      </c>
      <c r="E103" s="124">
        <v>927</v>
      </c>
      <c r="F103" s="210" t="s">
        <v>324</v>
      </c>
      <c r="G103" s="210" t="s">
        <v>10</v>
      </c>
      <c r="H103" s="377">
        <f t="shared" ref="H103:I107" si="18">SUM(H104)</f>
        <v>100000</v>
      </c>
      <c r="I103" s="377">
        <f t="shared" si="18"/>
        <v>109093.09</v>
      </c>
      <c r="J103" s="370">
        <f t="shared" si="15"/>
        <v>9093.0899999999965</v>
      </c>
    </row>
    <row r="104" spans="1:10" x14ac:dyDescent="0.25">
      <c r="A104" s="127" t="s">
        <v>55</v>
      </c>
      <c r="B104" s="169" t="s">
        <v>12</v>
      </c>
      <c r="C104" s="151" t="s">
        <v>221</v>
      </c>
      <c r="D104" s="151" t="s">
        <v>182</v>
      </c>
      <c r="E104" s="124">
        <v>927</v>
      </c>
      <c r="F104" s="210" t="s">
        <v>324</v>
      </c>
      <c r="G104" s="210" t="s">
        <v>56</v>
      </c>
      <c r="H104" s="377">
        <f t="shared" si="18"/>
        <v>100000</v>
      </c>
      <c r="I104" s="377">
        <f t="shared" si="18"/>
        <v>109093.09</v>
      </c>
      <c r="J104" s="370">
        <f t="shared" si="15"/>
        <v>9093.0899999999965</v>
      </c>
    </row>
    <row r="105" spans="1:10" ht="23.25" x14ac:dyDescent="0.25">
      <c r="A105" s="127" t="s">
        <v>148</v>
      </c>
      <c r="B105" s="169" t="s">
        <v>12</v>
      </c>
      <c r="C105" s="151" t="s">
        <v>221</v>
      </c>
      <c r="D105" s="151" t="s">
        <v>182</v>
      </c>
      <c r="E105" s="124">
        <v>927</v>
      </c>
      <c r="F105" s="210" t="s">
        <v>324</v>
      </c>
      <c r="G105" s="210" t="s">
        <v>149</v>
      </c>
      <c r="H105" s="377">
        <f>SUM(Лист1!G381)</f>
        <v>100000</v>
      </c>
      <c r="I105" s="377">
        <f>SUM(Лист1!H381)</f>
        <v>109093.09</v>
      </c>
      <c r="J105" s="370">
        <f t="shared" si="15"/>
        <v>9093.0899999999965</v>
      </c>
    </row>
    <row r="106" spans="1:10" ht="39" x14ac:dyDescent="0.25">
      <c r="A106" s="226" t="s">
        <v>447</v>
      </c>
      <c r="B106" s="169" t="s">
        <v>12</v>
      </c>
      <c r="C106" s="151" t="s">
        <v>221</v>
      </c>
      <c r="D106" s="151" t="s">
        <v>182</v>
      </c>
      <c r="E106" s="124">
        <v>927</v>
      </c>
      <c r="F106" s="210" t="s">
        <v>324</v>
      </c>
      <c r="G106" s="210" t="s">
        <v>10</v>
      </c>
      <c r="H106" s="377">
        <f t="shared" si="18"/>
        <v>0</v>
      </c>
      <c r="I106" s="377">
        <f t="shared" si="18"/>
        <v>30000</v>
      </c>
      <c r="J106" s="370">
        <f t="shared" si="15"/>
        <v>30000</v>
      </c>
    </row>
    <row r="107" spans="1:10" x14ac:dyDescent="0.25">
      <c r="A107" s="223" t="s">
        <v>15</v>
      </c>
      <c r="B107" s="169" t="s">
        <v>12</v>
      </c>
      <c r="C107" s="151" t="s">
        <v>221</v>
      </c>
      <c r="D107" s="151" t="s">
        <v>182</v>
      </c>
      <c r="E107" s="124">
        <v>927</v>
      </c>
      <c r="F107" s="210" t="s">
        <v>324</v>
      </c>
      <c r="G107" s="210" t="s">
        <v>16</v>
      </c>
      <c r="H107" s="377">
        <f t="shared" si="18"/>
        <v>0</v>
      </c>
      <c r="I107" s="377">
        <f t="shared" si="18"/>
        <v>30000</v>
      </c>
      <c r="J107" s="370">
        <f t="shared" si="15"/>
        <v>30000</v>
      </c>
    </row>
    <row r="108" spans="1:10" x14ac:dyDescent="0.25">
      <c r="A108" s="214" t="s">
        <v>377</v>
      </c>
      <c r="B108" s="169" t="s">
        <v>12</v>
      </c>
      <c r="C108" s="151" t="s">
        <v>221</v>
      </c>
      <c r="D108" s="151" t="s">
        <v>182</v>
      </c>
      <c r="E108" s="124">
        <v>927</v>
      </c>
      <c r="F108" s="210" t="s">
        <v>324</v>
      </c>
      <c r="G108" s="272" t="s">
        <v>18</v>
      </c>
      <c r="H108" s="377">
        <f>SUM(Лист1!G384)</f>
        <v>0</v>
      </c>
      <c r="I108" s="377">
        <f>SUM(Лист1!H384)</f>
        <v>30000</v>
      </c>
      <c r="J108" s="370">
        <f t="shared" si="15"/>
        <v>30000</v>
      </c>
    </row>
    <row r="109" spans="1:10" ht="18" x14ac:dyDescent="0.25">
      <c r="A109" s="179" t="s">
        <v>208</v>
      </c>
      <c r="B109" s="147" t="s">
        <v>12</v>
      </c>
      <c r="C109" s="154" t="s">
        <v>364</v>
      </c>
      <c r="D109" s="154"/>
      <c r="E109" s="133"/>
      <c r="F109" s="182"/>
      <c r="G109" s="182"/>
      <c r="H109" s="187">
        <f>SUM(H110)</f>
        <v>51282377.939999998</v>
      </c>
      <c r="I109" s="187">
        <f>SUM(I110)</f>
        <v>52596032.450000003</v>
      </c>
      <c r="J109" s="369">
        <f t="shared" si="15"/>
        <v>1313654.5100000054</v>
      </c>
    </row>
    <row r="110" spans="1:10" ht="18" x14ac:dyDescent="0.25">
      <c r="A110" s="221" t="s">
        <v>208</v>
      </c>
      <c r="B110" s="147" t="s">
        <v>12</v>
      </c>
      <c r="C110" s="154" t="s">
        <v>364</v>
      </c>
      <c r="D110" s="154" t="s">
        <v>155</v>
      </c>
      <c r="E110" s="133"/>
      <c r="F110" s="182"/>
      <c r="G110" s="182"/>
      <c r="H110" s="187">
        <f>SUM(H114+H122+H129+H132+H138+H141+H147+H152+H155+H165+H111+H172+H178+H280+H283+H189+H284+H195+H275+H249+H203+H237+H240+H252+H206+H209+H214+H217+H220+H223+H228+H258+H261+H160+H168+H175+H186+H231+H255+H264+H234+H119+H272+H243+H269+H246+H200)</f>
        <v>51282377.939999998</v>
      </c>
      <c r="I110" s="187">
        <f>SUM(I114+I122+I129+I132+I138+I141+I147+I152+I155+I165+I111+I183+I172+I178+I280+I283+I189+I284+I195+I275+I249+I203+I237+I240+I252+I206+I209+I214+I217+I220+I223+I228+I258+I261+I160+I168+I175+I186+I231+I255+I264+I234+I119+I272+I243+I269+I246+I200)</f>
        <v>52596032.450000003</v>
      </c>
      <c r="J110" s="369">
        <f t="shared" si="15"/>
        <v>1313654.5100000054</v>
      </c>
    </row>
    <row r="111" spans="1:10" x14ac:dyDescent="0.25">
      <c r="A111" s="226" t="s">
        <v>128</v>
      </c>
      <c r="B111" s="152" t="s">
        <v>12</v>
      </c>
      <c r="C111" s="153" t="s">
        <v>362</v>
      </c>
      <c r="D111" s="153" t="s">
        <v>155</v>
      </c>
      <c r="E111" s="144">
        <v>927</v>
      </c>
      <c r="F111" s="241">
        <v>10110</v>
      </c>
      <c r="G111" s="238" t="s">
        <v>10</v>
      </c>
      <c r="H111" s="333">
        <f t="shared" ref="H111:I112" si="19">SUM(H112)</f>
        <v>0</v>
      </c>
      <c r="I111" s="333">
        <f t="shared" si="19"/>
        <v>6558.91</v>
      </c>
      <c r="J111" s="369">
        <f t="shared" si="15"/>
        <v>6558.91</v>
      </c>
    </row>
    <row r="112" spans="1:10" x14ac:dyDescent="0.25">
      <c r="A112" s="223" t="s">
        <v>15</v>
      </c>
      <c r="B112" s="150" t="s">
        <v>12</v>
      </c>
      <c r="C112" s="151" t="s">
        <v>362</v>
      </c>
      <c r="D112" s="151" t="s">
        <v>155</v>
      </c>
      <c r="E112" s="124">
        <v>927</v>
      </c>
      <c r="F112" s="211">
        <v>10110</v>
      </c>
      <c r="G112" s="210" t="s">
        <v>16</v>
      </c>
      <c r="H112" s="377">
        <f t="shared" si="19"/>
        <v>0</v>
      </c>
      <c r="I112" s="377">
        <f t="shared" si="19"/>
        <v>6558.91</v>
      </c>
      <c r="J112" s="370">
        <f t="shared" si="15"/>
        <v>6558.91</v>
      </c>
    </row>
    <row r="113" spans="1:10" x14ac:dyDescent="0.25">
      <c r="A113" s="214" t="s">
        <v>377</v>
      </c>
      <c r="B113" s="150" t="s">
        <v>12</v>
      </c>
      <c r="C113" s="151" t="s">
        <v>362</v>
      </c>
      <c r="D113" s="151" t="s">
        <v>155</v>
      </c>
      <c r="E113" s="124">
        <v>927</v>
      </c>
      <c r="F113" s="211">
        <v>10110</v>
      </c>
      <c r="G113" s="210" t="s">
        <v>18</v>
      </c>
      <c r="H113" s="377">
        <f>SUM(Лист1!G321)</f>
        <v>0</v>
      </c>
      <c r="I113" s="377">
        <f>SUM(Лист1!H321)</f>
        <v>6558.91</v>
      </c>
      <c r="J113" s="370">
        <f t="shared" si="15"/>
        <v>6558.91</v>
      </c>
    </row>
    <row r="114" spans="1:10" x14ac:dyDescent="0.25">
      <c r="A114" s="176" t="s">
        <v>130</v>
      </c>
      <c r="B114" s="152" t="s">
        <v>12</v>
      </c>
      <c r="C114" s="153" t="s">
        <v>364</v>
      </c>
      <c r="D114" s="153" t="s">
        <v>155</v>
      </c>
      <c r="E114" s="144">
        <v>927</v>
      </c>
      <c r="F114" s="241">
        <v>10120</v>
      </c>
      <c r="G114" s="238" t="s">
        <v>10</v>
      </c>
      <c r="H114" s="187">
        <f>SUM(H115+H117)</f>
        <v>48952.81</v>
      </c>
      <c r="I114" s="187">
        <f>SUM(I115+I117)</f>
        <v>86947.81</v>
      </c>
      <c r="J114" s="369">
        <f t="shared" si="15"/>
        <v>37995</v>
      </c>
    </row>
    <row r="115" spans="1:10" x14ac:dyDescent="0.25">
      <c r="A115" s="127" t="s">
        <v>140</v>
      </c>
      <c r="B115" s="150" t="s">
        <v>12</v>
      </c>
      <c r="C115" s="151" t="s">
        <v>364</v>
      </c>
      <c r="D115" s="151" t="s">
        <v>155</v>
      </c>
      <c r="E115" s="124">
        <v>927</v>
      </c>
      <c r="F115" s="211">
        <v>10120</v>
      </c>
      <c r="G115" s="210" t="s">
        <v>141</v>
      </c>
      <c r="H115" s="377">
        <f>SUM(H116)</f>
        <v>45000</v>
      </c>
      <c r="I115" s="377">
        <f>SUM(I116)</f>
        <v>48900</v>
      </c>
      <c r="J115" s="370">
        <f t="shared" si="15"/>
        <v>3900</v>
      </c>
    </row>
    <row r="116" spans="1:10" x14ac:dyDescent="0.25">
      <c r="A116" s="131" t="s">
        <v>142</v>
      </c>
      <c r="B116" s="150" t="s">
        <v>12</v>
      </c>
      <c r="C116" s="151" t="s">
        <v>364</v>
      </c>
      <c r="D116" s="151" t="s">
        <v>155</v>
      </c>
      <c r="E116" s="124">
        <v>927</v>
      </c>
      <c r="F116" s="211">
        <v>10120</v>
      </c>
      <c r="G116" s="210" t="s">
        <v>143</v>
      </c>
      <c r="H116" s="377">
        <f>SUM(Лист1!G513+Лист1!G325)</f>
        <v>45000</v>
      </c>
      <c r="I116" s="377">
        <f>SUM(Лист1!H513+Лист1!H325)</f>
        <v>48900</v>
      </c>
      <c r="J116" s="370">
        <f t="shared" si="15"/>
        <v>3900</v>
      </c>
    </row>
    <row r="117" spans="1:10" x14ac:dyDescent="0.25">
      <c r="A117" s="127" t="s">
        <v>55</v>
      </c>
      <c r="B117" s="150" t="s">
        <v>12</v>
      </c>
      <c r="C117" s="151" t="s">
        <v>364</v>
      </c>
      <c r="D117" s="151" t="s">
        <v>155</v>
      </c>
      <c r="E117" s="124">
        <v>927</v>
      </c>
      <c r="F117" s="211">
        <v>10120</v>
      </c>
      <c r="G117" s="210" t="s">
        <v>56</v>
      </c>
      <c r="H117" s="377">
        <f>SUM(H118)</f>
        <v>3952.81</v>
      </c>
      <c r="I117" s="377">
        <f>SUM(I118)</f>
        <v>38047.81</v>
      </c>
      <c r="J117" s="370">
        <f t="shared" si="15"/>
        <v>34095</v>
      </c>
    </row>
    <row r="118" spans="1:10" x14ac:dyDescent="0.25">
      <c r="A118" s="220" t="s">
        <v>375</v>
      </c>
      <c r="B118" s="150" t="s">
        <v>12</v>
      </c>
      <c r="C118" s="151" t="s">
        <v>364</v>
      </c>
      <c r="D118" s="151" t="s">
        <v>155</v>
      </c>
      <c r="E118" s="124">
        <v>927</v>
      </c>
      <c r="F118" s="211">
        <v>10120</v>
      </c>
      <c r="G118" s="210" t="s">
        <v>131</v>
      </c>
      <c r="H118" s="377">
        <f>SUM(Лист1!G327)</f>
        <v>3952.81</v>
      </c>
      <c r="I118" s="377">
        <f>SUM(Лист1!H327)</f>
        <v>38047.81</v>
      </c>
      <c r="J118" s="370">
        <f t="shared" si="15"/>
        <v>34095</v>
      </c>
    </row>
    <row r="119" spans="1:10" x14ac:dyDescent="0.25">
      <c r="A119" s="226" t="s">
        <v>351</v>
      </c>
      <c r="B119" s="152" t="s">
        <v>12</v>
      </c>
      <c r="C119" s="153" t="s">
        <v>364</v>
      </c>
      <c r="D119" s="153" t="s">
        <v>155</v>
      </c>
      <c r="E119" s="144">
        <v>927</v>
      </c>
      <c r="F119" s="241">
        <v>11280</v>
      </c>
      <c r="G119" s="238" t="s">
        <v>10</v>
      </c>
      <c r="H119" s="187">
        <f t="shared" ref="H119:I120" si="20">SUM(H120)</f>
        <v>50000</v>
      </c>
      <c r="I119" s="187">
        <f t="shared" si="20"/>
        <v>50000</v>
      </c>
      <c r="J119" s="370">
        <f t="shared" si="15"/>
        <v>0</v>
      </c>
    </row>
    <row r="120" spans="1:10" x14ac:dyDescent="0.25">
      <c r="A120" s="214" t="s">
        <v>15</v>
      </c>
      <c r="B120" s="150" t="s">
        <v>12</v>
      </c>
      <c r="C120" s="151" t="s">
        <v>364</v>
      </c>
      <c r="D120" s="151" t="s">
        <v>155</v>
      </c>
      <c r="E120" s="124">
        <v>927</v>
      </c>
      <c r="F120" s="211">
        <v>11280</v>
      </c>
      <c r="G120" s="210" t="s">
        <v>16</v>
      </c>
      <c r="H120" s="377">
        <f t="shared" si="20"/>
        <v>50000</v>
      </c>
      <c r="I120" s="377">
        <f t="shared" si="20"/>
        <v>50000</v>
      </c>
      <c r="J120" s="370">
        <f t="shared" si="15"/>
        <v>0</v>
      </c>
    </row>
    <row r="121" spans="1:10" x14ac:dyDescent="0.25">
      <c r="A121" s="214" t="s">
        <v>377</v>
      </c>
      <c r="B121" s="150" t="s">
        <v>12</v>
      </c>
      <c r="C121" s="151" t="s">
        <v>364</v>
      </c>
      <c r="D121" s="151" t="s">
        <v>155</v>
      </c>
      <c r="E121" s="124">
        <v>927</v>
      </c>
      <c r="F121" s="211">
        <v>11280</v>
      </c>
      <c r="G121" s="210" t="s">
        <v>18</v>
      </c>
      <c r="H121" s="377">
        <f>SUM(Лист1!G372)</f>
        <v>50000</v>
      </c>
      <c r="I121" s="377">
        <f>SUM(Лист1!H372)</f>
        <v>50000</v>
      </c>
      <c r="J121" s="370">
        <f t="shared" si="15"/>
        <v>0</v>
      </c>
    </row>
    <row r="122" spans="1:10" ht="24.75" x14ac:dyDescent="0.25">
      <c r="A122" s="171" t="s">
        <v>138</v>
      </c>
      <c r="B122" s="152" t="s">
        <v>12</v>
      </c>
      <c r="C122" s="153" t="s">
        <v>364</v>
      </c>
      <c r="D122" s="153" t="s">
        <v>155</v>
      </c>
      <c r="E122" s="144">
        <v>927</v>
      </c>
      <c r="F122" s="241">
        <v>11330</v>
      </c>
      <c r="G122" s="242" t="s">
        <v>10</v>
      </c>
      <c r="H122" s="187">
        <f>SUM(H123+H125+H127)</f>
        <v>1684620</v>
      </c>
      <c r="I122" s="187">
        <f>SUM(I123+I125+I127)</f>
        <v>1684620</v>
      </c>
      <c r="J122" s="370">
        <f t="shared" si="15"/>
        <v>0</v>
      </c>
    </row>
    <row r="123" spans="1:10" ht="33" x14ac:dyDescent="0.25">
      <c r="A123" s="138" t="s">
        <v>48</v>
      </c>
      <c r="B123" s="150" t="s">
        <v>12</v>
      </c>
      <c r="C123" s="151" t="s">
        <v>364</v>
      </c>
      <c r="D123" s="151" t="s">
        <v>155</v>
      </c>
      <c r="E123" s="124">
        <v>927</v>
      </c>
      <c r="F123" s="211">
        <v>11330</v>
      </c>
      <c r="G123" s="210" t="s">
        <v>49</v>
      </c>
      <c r="H123" s="377">
        <f>SUM(H124)</f>
        <v>1562400</v>
      </c>
      <c r="I123" s="377">
        <f>SUM(I124)</f>
        <v>1561988.74</v>
      </c>
      <c r="J123" s="370">
        <f t="shared" si="15"/>
        <v>-411.26000000000931</v>
      </c>
    </row>
    <row r="124" spans="1:10" x14ac:dyDescent="0.25">
      <c r="A124" s="127" t="s">
        <v>53</v>
      </c>
      <c r="B124" s="150" t="s">
        <v>12</v>
      </c>
      <c r="C124" s="151" t="s">
        <v>364</v>
      </c>
      <c r="D124" s="151" t="s">
        <v>155</v>
      </c>
      <c r="E124" s="124">
        <v>927</v>
      </c>
      <c r="F124" s="211">
        <v>11330</v>
      </c>
      <c r="G124" s="210" t="s">
        <v>54</v>
      </c>
      <c r="H124" s="377">
        <f>SUM(Лист1!G358)</f>
        <v>1562400</v>
      </c>
      <c r="I124" s="377">
        <f>SUM(Лист1!H358)</f>
        <v>1561988.74</v>
      </c>
      <c r="J124" s="370">
        <f t="shared" si="15"/>
        <v>-411.26000000000931</v>
      </c>
    </row>
    <row r="125" spans="1:10" x14ac:dyDescent="0.25">
      <c r="A125" s="138" t="s">
        <v>15</v>
      </c>
      <c r="B125" s="150" t="s">
        <v>12</v>
      </c>
      <c r="C125" s="151" t="s">
        <v>364</v>
      </c>
      <c r="D125" s="151" t="s">
        <v>155</v>
      </c>
      <c r="E125" s="124">
        <v>927</v>
      </c>
      <c r="F125" s="211">
        <v>11330</v>
      </c>
      <c r="G125" s="210" t="s">
        <v>16</v>
      </c>
      <c r="H125" s="377">
        <f>SUM(H126)</f>
        <v>119200</v>
      </c>
      <c r="I125" s="377">
        <f>SUM(I126)</f>
        <v>119200</v>
      </c>
      <c r="J125" s="370">
        <f t="shared" si="15"/>
        <v>0</v>
      </c>
    </row>
    <row r="126" spans="1:10" x14ac:dyDescent="0.25">
      <c r="A126" s="214" t="s">
        <v>377</v>
      </c>
      <c r="B126" s="150" t="s">
        <v>12</v>
      </c>
      <c r="C126" s="151" t="s">
        <v>364</v>
      </c>
      <c r="D126" s="151" t="s">
        <v>155</v>
      </c>
      <c r="E126" s="124">
        <v>927</v>
      </c>
      <c r="F126" s="211">
        <v>11330</v>
      </c>
      <c r="G126" s="210" t="s">
        <v>18</v>
      </c>
      <c r="H126" s="377">
        <f>SUM(Лист1!G360)</f>
        <v>119200</v>
      </c>
      <c r="I126" s="377">
        <f>SUM(Лист1!H360)</f>
        <v>119200</v>
      </c>
      <c r="J126" s="370">
        <f t="shared" si="15"/>
        <v>0</v>
      </c>
    </row>
    <row r="127" spans="1:10" x14ac:dyDescent="0.25">
      <c r="A127" s="138" t="s">
        <v>55</v>
      </c>
      <c r="B127" s="150" t="s">
        <v>12</v>
      </c>
      <c r="C127" s="151" t="s">
        <v>364</v>
      </c>
      <c r="D127" s="151" t="s">
        <v>155</v>
      </c>
      <c r="E127" s="124">
        <v>927</v>
      </c>
      <c r="F127" s="211">
        <v>11330</v>
      </c>
      <c r="G127" s="210" t="s">
        <v>56</v>
      </c>
      <c r="H127" s="377">
        <f>SUM(H128)</f>
        <v>3020</v>
      </c>
      <c r="I127" s="377">
        <f>SUM(I128)</f>
        <v>3431.26</v>
      </c>
      <c r="J127" s="370">
        <f t="shared" si="15"/>
        <v>411.26000000000022</v>
      </c>
    </row>
    <row r="128" spans="1:10" x14ac:dyDescent="0.25">
      <c r="A128" s="214" t="s">
        <v>346</v>
      </c>
      <c r="B128" s="150" t="s">
        <v>12</v>
      </c>
      <c r="C128" s="151" t="s">
        <v>364</v>
      </c>
      <c r="D128" s="151" t="s">
        <v>155</v>
      </c>
      <c r="E128" s="124">
        <v>927</v>
      </c>
      <c r="F128" s="211">
        <v>11330</v>
      </c>
      <c r="G128" s="210" t="s">
        <v>345</v>
      </c>
      <c r="H128" s="377">
        <f>SUM(Лист1!G362)</f>
        <v>3020</v>
      </c>
      <c r="I128" s="377">
        <f>SUM(Лист1!H362)</f>
        <v>3431.26</v>
      </c>
      <c r="J128" s="370">
        <f t="shared" si="15"/>
        <v>411.26000000000022</v>
      </c>
    </row>
    <row r="129" spans="1:10" ht="108.75" x14ac:dyDescent="0.25">
      <c r="A129" s="171" t="s">
        <v>151</v>
      </c>
      <c r="B129" s="152" t="s">
        <v>12</v>
      </c>
      <c r="C129" s="153" t="s">
        <v>364</v>
      </c>
      <c r="D129" s="153" t="s">
        <v>155</v>
      </c>
      <c r="E129" s="145">
        <v>927</v>
      </c>
      <c r="F129" s="239">
        <v>12510</v>
      </c>
      <c r="G129" s="240" t="s">
        <v>10</v>
      </c>
      <c r="H129" s="187">
        <f t="shared" ref="H129:I130" si="21">SUM(H130)</f>
        <v>31150</v>
      </c>
      <c r="I129" s="187">
        <f t="shared" si="21"/>
        <v>31150</v>
      </c>
      <c r="J129" s="370">
        <f t="shared" si="15"/>
        <v>0</v>
      </c>
    </row>
    <row r="130" spans="1:10" x14ac:dyDescent="0.25">
      <c r="A130" s="127" t="s">
        <v>15</v>
      </c>
      <c r="B130" s="150" t="s">
        <v>12</v>
      </c>
      <c r="C130" s="151" t="s">
        <v>364</v>
      </c>
      <c r="D130" s="151" t="s">
        <v>155</v>
      </c>
      <c r="E130" s="130">
        <v>927</v>
      </c>
      <c r="F130" s="211">
        <v>12510</v>
      </c>
      <c r="G130" s="212" t="s">
        <v>16</v>
      </c>
      <c r="H130" s="377">
        <f t="shared" si="21"/>
        <v>31150</v>
      </c>
      <c r="I130" s="377">
        <f t="shared" si="21"/>
        <v>31150</v>
      </c>
      <c r="J130" s="370">
        <f t="shared" si="15"/>
        <v>0</v>
      </c>
    </row>
    <row r="131" spans="1:10" x14ac:dyDescent="0.25">
      <c r="A131" s="214" t="s">
        <v>377</v>
      </c>
      <c r="B131" s="150" t="s">
        <v>12</v>
      </c>
      <c r="C131" s="151" t="s">
        <v>364</v>
      </c>
      <c r="D131" s="151" t="s">
        <v>155</v>
      </c>
      <c r="E131" s="130">
        <v>927</v>
      </c>
      <c r="F131" s="211">
        <v>12510</v>
      </c>
      <c r="G131" s="212" t="s">
        <v>18</v>
      </c>
      <c r="H131" s="377">
        <f>SUM(Лист1!G387)</f>
        <v>31150</v>
      </c>
      <c r="I131" s="377">
        <f>SUM(Лист1!H387)</f>
        <v>31150</v>
      </c>
      <c r="J131" s="370">
        <f t="shared" si="15"/>
        <v>0</v>
      </c>
    </row>
    <row r="132" spans="1:10" x14ac:dyDescent="0.25">
      <c r="A132" s="198" t="s">
        <v>184</v>
      </c>
      <c r="B132" s="152" t="s">
        <v>12</v>
      </c>
      <c r="C132" s="153" t="s">
        <v>364</v>
      </c>
      <c r="D132" s="153" t="s">
        <v>155</v>
      </c>
      <c r="E132" s="145">
        <v>927</v>
      </c>
      <c r="F132" s="239">
        <v>11340</v>
      </c>
      <c r="G132" s="240" t="s">
        <v>10</v>
      </c>
      <c r="H132" s="187">
        <f>SUM(H133+H136)</f>
        <v>40000</v>
      </c>
      <c r="I132" s="187">
        <f>SUM(I133+I136)</f>
        <v>40000</v>
      </c>
      <c r="J132" s="370">
        <f t="shared" si="15"/>
        <v>0</v>
      </c>
    </row>
    <row r="133" spans="1:10" ht="33" x14ac:dyDescent="0.25">
      <c r="A133" s="138" t="s">
        <v>48</v>
      </c>
      <c r="B133" s="150" t="s">
        <v>12</v>
      </c>
      <c r="C133" s="151" t="s">
        <v>364</v>
      </c>
      <c r="D133" s="151" t="s">
        <v>155</v>
      </c>
      <c r="E133" s="130">
        <v>927</v>
      </c>
      <c r="F133" s="211">
        <v>11340</v>
      </c>
      <c r="G133" s="212" t="s">
        <v>49</v>
      </c>
      <c r="H133" s="377">
        <f>SUM(H134)</f>
        <v>40000</v>
      </c>
      <c r="I133" s="377">
        <f>SUM(I134)</f>
        <v>40000</v>
      </c>
      <c r="J133" s="370">
        <f t="shared" si="15"/>
        <v>0</v>
      </c>
    </row>
    <row r="134" spans="1:10" x14ac:dyDescent="0.25">
      <c r="A134" s="214" t="s">
        <v>53</v>
      </c>
      <c r="B134" s="150" t="s">
        <v>12</v>
      </c>
      <c r="C134" s="151" t="s">
        <v>364</v>
      </c>
      <c r="D134" s="151" t="s">
        <v>155</v>
      </c>
      <c r="E134" s="130">
        <v>927</v>
      </c>
      <c r="F134" s="211">
        <v>11340</v>
      </c>
      <c r="G134" s="212" t="s">
        <v>54</v>
      </c>
      <c r="H134" s="377">
        <f>SUM(Лист1!G528)</f>
        <v>40000</v>
      </c>
      <c r="I134" s="377">
        <f>SUM(Лист1!H528)</f>
        <v>40000</v>
      </c>
      <c r="J134" s="370">
        <f t="shared" si="15"/>
        <v>0</v>
      </c>
    </row>
    <row r="135" spans="1:10" x14ac:dyDescent="0.25">
      <c r="A135" s="214" t="s">
        <v>50</v>
      </c>
      <c r="B135" s="150" t="s">
        <v>12</v>
      </c>
      <c r="C135" s="151" t="s">
        <v>364</v>
      </c>
      <c r="D135" s="151" t="s">
        <v>155</v>
      </c>
      <c r="E135" s="130">
        <v>927</v>
      </c>
      <c r="F135" s="211">
        <v>11340</v>
      </c>
      <c r="G135" s="212" t="s">
        <v>51</v>
      </c>
      <c r="H135" s="377"/>
      <c r="I135" s="377"/>
      <c r="J135" s="370">
        <f t="shared" si="15"/>
        <v>0</v>
      </c>
    </row>
    <row r="136" spans="1:10" x14ac:dyDescent="0.25">
      <c r="A136" s="138" t="s">
        <v>15</v>
      </c>
      <c r="B136" s="150" t="s">
        <v>12</v>
      </c>
      <c r="C136" s="151" t="s">
        <v>364</v>
      </c>
      <c r="D136" s="151" t="s">
        <v>155</v>
      </c>
      <c r="E136" s="130">
        <v>927</v>
      </c>
      <c r="F136" s="211">
        <v>11340</v>
      </c>
      <c r="G136" s="212" t="s">
        <v>16</v>
      </c>
      <c r="H136" s="377">
        <f>SUM(H137)</f>
        <v>0</v>
      </c>
      <c r="I136" s="377">
        <f>SUM(I137)</f>
        <v>0</v>
      </c>
      <c r="J136" s="370">
        <f t="shared" si="15"/>
        <v>0</v>
      </c>
    </row>
    <row r="137" spans="1:10" x14ac:dyDescent="0.25">
      <c r="A137" s="214" t="s">
        <v>377</v>
      </c>
      <c r="B137" s="150" t="s">
        <v>12</v>
      </c>
      <c r="C137" s="151" t="s">
        <v>364</v>
      </c>
      <c r="D137" s="151" t="s">
        <v>155</v>
      </c>
      <c r="E137" s="130">
        <v>927</v>
      </c>
      <c r="F137" s="211">
        <v>11340</v>
      </c>
      <c r="G137" s="212" t="s">
        <v>18</v>
      </c>
      <c r="H137" s="377">
        <f>SUM(Лист1!G531)</f>
        <v>0</v>
      </c>
      <c r="I137" s="377">
        <f>SUM(Лист1!H531)</f>
        <v>0</v>
      </c>
      <c r="J137" s="370">
        <f t="shared" si="15"/>
        <v>0</v>
      </c>
    </row>
    <row r="138" spans="1:10" x14ac:dyDescent="0.25">
      <c r="A138" s="172" t="s">
        <v>165</v>
      </c>
      <c r="B138" s="152" t="s">
        <v>12</v>
      </c>
      <c r="C138" s="153" t="s">
        <v>364</v>
      </c>
      <c r="D138" s="153" t="s">
        <v>155</v>
      </c>
      <c r="E138" s="145">
        <v>927</v>
      </c>
      <c r="F138" s="239">
        <v>11350</v>
      </c>
      <c r="G138" s="240" t="s">
        <v>10</v>
      </c>
      <c r="H138" s="187">
        <f t="shared" ref="H138:I139" si="22">SUM(H139)</f>
        <v>50000</v>
      </c>
      <c r="I138" s="187">
        <f t="shared" si="22"/>
        <v>50000</v>
      </c>
      <c r="J138" s="370">
        <f t="shared" si="15"/>
        <v>0</v>
      </c>
    </row>
    <row r="139" spans="1:10" x14ac:dyDescent="0.25">
      <c r="A139" s="127" t="s">
        <v>15</v>
      </c>
      <c r="B139" s="150" t="s">
        <v>12</v>
      </c>
      <c r="C139" s="151" t="s">
        <v>364</v>
      </c>
      <c r="D139" s="151" t="s">
        <v>155</v>
      </c>
      <c r="E139" s="130">
        <v>927</v>
      </c>
      <c r="F139" s="211">
        <v>11350</v>
      </c>
      <c r="G139" s="212" t="s">
        <v>16</v>
      </c>
      <c r="H139" s="377">
        <f t="shared" si="22"/>
        <v>50000</v>
      </c>
      <c r="I139" s="377">
        <f t="shared" si="22"/>
        <v>50000</v>
      </c>
      <c r="J139" s="370">
        <f t="shared" si="15"/>
        <v>0</v>
      </c>
    </row>
    <row r="140" spans="1:10" x14ac:dyDescent="0.25">
      <c r="A140" s="214" t="s">
        <v>377</v>
      </c>
      <c r="B140" s="150" t="s">
        <v>12</v>
      </c>
      <c r="C140" s="151" t="s">
        <v>364</v>
      </c>
      <c r="D140" s="151" t="s">
        <v>155</v>
      </c>
      <c r="E140" s="130">
        <v>927</v>
      </c>
      <c r="F140" s="211">
        <v>11350</v>
      </c>
      <c r="G140" s="212" t="s">
        <v>18</v>
      </c>
      <c r="H140" s="377">
        <f>SUM(Лист1!G466)</f>
        <v>50000</v>
      </c>
      <c r="I140" s="377">
        <f>SUM(Лист1!H466)</f>
        <v>50000</v>
      </c>
      <c r="J140" s="370">
        <f t="shared" si="15"/>
        <v>0</v>
      </c>
    </row>
    <row r="141" spans="1:10" ht="24.75" x14ac:dyDescent="0.25">
      <c r="A141" s="171" t="s">
        <v>166</v>
      </c>
      <c r="B141" s="152" t="s">
        <v>12</v>
      </c>
      <c r="C141" s="153" t="s">
        <v>364</v>
      </c>
      <c r="D141" s="153" t="s">
        <v>155</v>
      </c>
      <c r="E141" s="145">
        <v>927</v>
      </c>
      <c r="F141" s="239">
        <v>11370</v>
      </c>
      <c r="G141" s="240" t="s">
        <v>10</v>
      </c>
      <c r="H141" s="187">
        <f>SUM(H144+H142)</f>
        <v>30000</v>
      </c>
      <c r="I141" s="187">
        <f>SUM(I144+I142)</f>
        <v>30000</v>
      </c>
      <c r="J141" s="370">
        <f t="shared" si="15"/>
        <v>0</v>
      </c>
    </row>
    <row r="142" spans="1:10" x14ac:dyDescent="0.25">
      <c r="A142" s="214" t="s">
        <v>15</v>
      </c>
      <c r="B142" s="150" t="s">
        <v>12</v>
      </c>
      <c r="C142" s="151" t="s">
        <v>364</v>
      </c>
      <c r="D142" s="151" t="s">
        <v>155</v>
      </c>
      <c r="E142" s="130">
        <v>927</v>
      </c>
      <c r="F142" s="211">
        <v>11370</v>
      </c>
      <c r="G142" s="212" t="s">
        <v>16</v>
      </c>
      <c r="H142" s="377">
        <f>SUM(H143:H143)</f>
        <v>1000</v>
      </c>
      <c r="I142" s="377">
        <f>SUM(I143:I143)</f>
        <v>1000</v>
      </c>
      <c r="J142" s="370">
        <f t="shared" si="15"/>
        <v>0</v>
      </c>
    </row>
    <row r="143" spans="1:10" x14ac:dyDescent="0.25">
      <c r="A143" s="214" t="s">
        <v>377</v>
      </c>
      <c r="B143" s="150" t="s">
        <v>12</v>
      </c>
      <c r="C143" s="151" t="s">
        <v>364</v>
      </c>
      <c r="D143" s="151" t="s">
        <v>155</v>
      </c>
      <c r="E143" s="130">
        <v>927</v>
      </c>
      <c r="F143" s="211">
        <v>11370</v>
      </c>
      <c r="G143" s="212" t="s">
        <v>18</v>
      </c>
      <c r="H143" s="377">
        <f>SUM(Лист1!G469)</f>
        <v>1000</v>
      </c>
      <c r="I143" s="377">
        <f>SUM(Лист1!H469)</f>
        <v>1000</v>
      </c>
      <c r="J143" s="370">
        <f t="shared" si="15"/>
        <v>0</v>
      </c>
    </row>
    <row r="144" spans="1:10" x14ac:dyDescent="0.25">
      <c r="A144" s="127" t="s">
        <v>167</v>
      </c>
      <c r="B144" s="150" t="s">
        <v>12</v>
      </c>
      <c r="C144" s="151" t="s">
        <v>364</v>
      </c>
      <c r="D144" s="151" t="s">
        <v>155</v>
      </c>
      <c r="E144" s="130">
        <v>927</v>
      </c>
      <c r="F144" s="211">
        <v>11370</v>
      </c>
      <c r="G144" s="212" t="s">
        <v>141</v>
      </c>
      <c r="H144" s="377">
        <f>SUM(H145:H146)</f>
        <v>29000</v>
      </c>
      <c r="I144" s="377">
        <f>SUM(I145:I146)</f>
        <v>29000</v>
      </c>
      <c r="J144" s="370">
        <f t="shared" si="15"/>
        <v>0</v>
      </c>
    </row>
    <row r="145" spans="1:10" x14ac:dyDescent="0.25">
      <c r="A145" s="215" t="s">
        <v>379</v>
      </c>
      <c r="B145" s="150" t="s">
        <v>12</v>
      </c>
      <c r="C145" s="151" t="s">
        <v>364</v>
      </c>
      <c r="D145" s="151" t="s">
        <v>155</v>
      </c>
      <c r="E145" s="130">
        <v>927</v>
      </c>
      <c r="F145" s="211">
        <v>11370</v>
      </c>
      <c r="G145" s="212" t="s">
        <v>378</v>
      </c>
      <c r="H145" s="377">
        <f>SUM(Лист1!G471)</f>
        <v>0</v>
      </c>
      <c r="I145" s="377">
        <f>SUM(Лист1!H471)</f>
        <v>0</v>
      </c>
      <c r="J145" s="370">
        <f t="shared" si="15"/>
        <v>0</v>
      </c>
    </row>
    <row r="146" spans="1:10" x14ac:dyDescent="0.25">
      <c r="A146" s="220" t="s">
        <v>142</v>
      </c>
      <c r="B146" s="150" t="s">
        <v>12</v>
      </c>
      <c r="C146" s="151" t="s">
        <v>364</v>
      </c>
      <c r="D146" s="151" t="s">
        <v>155</v>
      </c>
      <c r="E146" s="130">
        <v>927</v>
      </c>
      <c r="F146" s="211">
        <v>11370</v>
      </c>
      <c r="G146" s="212" t="s">
        <v>143</v>
      </c>
      <c r="H146" s="377">
        <f>SUM(Лист1!G472)</f>
        <v>29000</v>
      </c>
      <c r="I146" s="377">
        <f>SUM(Лист1!H472)</f>
        <v>29000</v>
      </c>
      <c r="J146" s="370">
        <f t="shared" si="15"/>
        <v>0</v>
      </c>
    </row>
    <row r="147" spans="1:10" ht="48.75" x14ac:dyDescent="0.25">
      <c r="A147" s="171" t="s">
        <v>152</v>
      </c>
      <c r="B147" s="152" t="s">
        <v>12</v>
      </c>
      <c r="C147" s="153" t="s">
        <v>364</v>
      </c>
      <c r="D147" s="153" t="s">
        <v>155</v>
      </c>
      <c r="E147" s="144">
        <v>927</v>
      </c>
      <c r="F147" s="241">
        <v>11440</v>
      </c>
      <c r="G147" s="242" t="s">
        <v>10</v>
      </c>
      <c r="H147" s="187">
        <f>SUM(H148+H150)</f>
        <v>0</v>
      </c>
      <c r="I147" s="187">
        <f>SUM(I148+I150)</f>
        <v>0</v>
      </c>
      <c r="J147" s="370">
        <f t="shared" si="15"/>
        <v>0</v>
      </c>
    </row>
    <row r="148" spans="1:10" x14ac:dyDescent="0.25">
      <c r="A148" s="127" t="s">
        <v>15</v>
      </c>
      <c r="B148" s="150" t="s">
        <v>12</v>
      </c>
      <c r="C148" s="151" t="s">
        <v>364</v>
      </c>
      <c r="D148" s="151" t="s">
        <v>155</v>
      </c>
      <c r="E148" s="124">
        <v>927</v>
      </c>
      <c r="F148" s="211">
        <v>11440</v>
      </c>
      <c r="G148" s="210" t="s">
        <v>16</v>
      </c>
      <c r="H148" s="377">
        <f>SUM(H149)</f>
        <v>0</v>
      </c>
      <c r="I148" s="377">
        <f>SUM(I149)</f>
        <v>0</v>
      </c>
      <c r="J148" s="370">
        <f t="shared" si="15"/>
        <v>0</v>
      </c>
    </row>
    <row r="149" spans="1:10" x14ac:dyDescent="0.25">
      <c r="A149" s="214" t="s">
        <v>377</v>
      </c>
      <c r="B149" s="150" t="s">
        <v>12</v>
      </c>
      <c r="C149" s="151" t="s">
        <v>364</v>
      </c>
      <c r="D149" s="151" t="s">
        <v>155</v>
      </c>
      <c r="E149" s="124">
        <v>927</v>
      </c>
      <c r="F149" s="211">
        <v>11440</v>
      </c>
      <c r="G149" s="210" t="s">
        <v>18</v>
      </c>
      <c r="H149" s="377">
        <f>SUM(Лист1!G404)</f>
        <v>0</v>
      </c>
      <c r="I149" s="377">
        <f>SUM(Лист1!H404)</f>
        <v>0</v>
      </c>
      <c r="J149" s="370">
        <f t="shared" ref="J149:J215" si="23">SUM(I149-H149)</f>
        <v>0</v>
      </c>
    </row>
    <row r="150" spans="1:10" ht="23.25" x14ac:dyDescent="0.25">
      <c r="A150" s="127" t="s">
        <v>133</v>
      </c>
      <c r="B150" s="150" t="s">
        <v>12</v>
      </c>
      <c r="C150" s="151" t="s">
        <v>364</v>
      </c>
      <c r="D150" s="151" t="s">
        <v>155</v>
      </c>
      <c r="E150" s="124">
        <v>927</v>
      </c>
      <c r="F150" s="211">
        <v>11440</v>
      </c>
      <c r="G150" s="210" t="s">
        <v>134</v>
      </c>
      <c r="H150" s="377">
        <v>0</v>
      </c>
      <c r="I150" s="377">
        <v>0</v>
      </c>
      <c r="J150" s="370">
        <f t="shared" si="23"/>
        <v>0</v>
      </c>
    </row>
    <row r="151" spans="1:10" x14ac:dyDescent="0.25">
      <c r="A151" s="127" t="s">
        <v>135</v>
      </c>
      <c r="B151" s="150" t="s">
        <v>12</v>
      </c>
      <c r="C151" s="151" t="s">
        <v>364</v>
      </c>
      <c r="D151" s="151" t="s">
        <v>155</v>
      </c>
      <c r="E151" s="124">
        <v>927</v>
      </c>
      <c r="F151" s="211">
        <v>11440</v>
      </c>
      <c r="G151" s="210" t="s">
        <v>136</v>
      </c>
      <c r="H151" s="377">
        <f>SUM(Лист1!G406)</f>
        <v>0</v>
      </c>
      <c r="I151" s="377">
        <f>SUM(Лист1!H406)</f>
        <v>0</v>
      </c>
      <c r="J151" s="370">
        <f t="shared" si="23"/>
        <v>0</v>
      </c>
    </row>
    <row r="152" spans="1:10" ht="48.75" x14ac:dyDescent="0.25">
      <c r="A152" s="171" t="s">
        <v>160</v>
      </c>
      <c r="B152" s="152" t="s">
        <v>12</v>
      </c>
      <c r="C152" s="153" t="s">
        <v>364</v>
      </c>
      <c r="D152" s="153" t="s">
        <v>155</v>
      </c>
      <c r="E152" s="144">
        <v>927</v>
      </c>
      <c r="F152" s="241">
        <v>11450</v>
      </c>
      <c r="G152" s="242" t="s">
        <v>10</v>
      </c>
      <c r="H152" s="187">
        <f t="shared" ref="H152:I153" si="24">SUM(H153)</f>
        <v>47328</v>
      </c>
      <c r="I152" s="187">
        <f t="shared" si="24"/>
        <v>47328</v>
      </c>
      <c r="J152" s="370">
        <f t="shared" si="23"/>
        <v>0</v>
      </c>
    </row>
    <row r="153" spans="1:10" x14ac:dyDescent="0.25">
      <c r="A153" s="127" t="s">
        <v>15</v>
      </c>
      <c r="B153" s="150" t="s">
        <v>12</v>
      </c>
      <c r="C153" s="151" t="s">
        <v>364</v>
      </c>
      <c r="D153" s="151" t="s">
        <v>155</v>
      </c>
      <c r="E153" s="124">
        <v>927</v>
      </c>
      <c r="F153" s="211">
        <v>11450</v>
      </c>
      <c r="G153" s="210" t="s">
        <v>16</v>
      </c>
      <c r="H153" s="377">
        <f t="shared" si="24"/>
        <v>47328</v>
      </c>
      <c r="I153" s="377">
        <f t="shared" si="24"/>
        <v>47328</v>
      </c>
      <c r="J153" s="370">
        <f t="shared" si="23"/>
        <v>0</v>
      </c>
    </row>
    <row r="154" spans="1:10" x14ac:dyDescent="0.25">
      <c r="A154" s="214" t="s">
        <v>377</v>
      </c>
      <c r="B154" s="150" t="s">
        <v>12</v>
      </c>
      <c r="C154" s="151" t="s">
        <v>364</v>
      </c>
      <c r="D154" s="151" t="s">
        <v>155</v>
      </c>
      <c r="E154" s="124">
        <v>927</v>
      </c>
      <c r="F154" s="211">
        <v>11450</v>
      </c>
      <c r="G154" s="210" t="s">
        <v>18</v>
      </c>
      <c r="H154" s="377">
        <f>SUM(Лист1!G440)</f>
        <v>47328</v>
      </c>
      <c r="I154" s="377">
        <f>SUM(Лист1!H440)</f>
        <v>47328</v>
      </c>
      <c r="J154" s="370">
        <f t="shared" si="23"/>
        <v>0</v>
      </c>
    </row>
    <row r="155" spans="1:10" ht="60.75" x14ac:dyDescent="0.25">
      <c r="A155" s="171" t="s">
        <v>132</v>
      </c>
      <c r="B155" s="152" t="s">
        <v>12</v>
      </c>
      <c r="C155" s="153" t="s">
        <v>364</v>
      </c>
      <c r="D155" s="153" t="s">
        <v>155</v>
      </c>
      <c r="E155" s="144">
        <v>927</v>
      </c>
      <c r="F155" s="241">
        <v>12020</v>
      </c>
      <c r="G155" s="242" t="s">
        <v>10</v>
      </c>
      <c r="H155" s="187">
        <f>SUM(H156+H158)</f>
        <v>300792</v>
      </c>
      <c r="I155" s="187">
        <f>SUM(I156+I158)</f>
        <v>300792</v>
      </c>
      <c r="J155" s="370">
        <f t="shared" si="23"/>
        <v>0</v>
      </c>
    </row>
    <row r="156" spans="1:10" ht="33" x14ac:dyDescent="0.25">
      <c r="A156" s="138" t="s">
        <v>48</v>
      </c>
      <c r="B156" s="150" t="s">
        <v>12</v>
      </c>
      <c r="C156" s="151" t="s">
        <v>364</v>
      </c>
      <c r="D156" s="151" t="s">
        <v>155</v>
      </c>
      <c r="E156" s="124">
        <v>927</v>
      </c>
      <c r="F156" s="211">
        <v>12020</v>
      </c>
      <c r="G156" s="210" t="s">
        <v>49</v>
      </c>
      <c r="H156" s="377">
        <f>SUM(H157)</f>
        <v>242592</v>
      </c>
      <c r="I156" s="377">
        <f>SUM(I157)</f>
        <v>242592</v>
      </c>
      <c r="J156" s="370">
        <f t="shared" si="23"/>
        <v>0</v>
      </c>
    </row>
    <row r="157" spans="1:10" x14ac:dyDescent="0.25">
      <c r="A157" s="194" t="s">
        <v>50</v>
      </c>
      <c r="B157" s="192" t="s">
        <v>12</v>
      </c>
      <c r="C157" s="191">
        <v>0</v>
      </c>
      <c r="D157" s="191">
        <v>12</v>
      </c>
      <c r="E157" s="193">
        <v>927</v>
      </c>
      <c r="F157" s="325">
        <v>12020</v>
      </c>
      <c r="G157" s="299" t="s">
        <v>51</v>
      </c>
      <c r="H157" s="377">
        <f>SUM(Лист1!G331)</f>
        <v>242592</v>
      </c>
      <c r="I157" s="377">
        <f>SUM(Лист1!H331)</f>
        <v>242592</v>
      </c>
      <c r="J157" s="370">
        <f t="shared" si="23"/>
        <v>0</v>
      </c>
    </row>
    <row r="158" spans="1:10" x14ac:dyDescent="0.25">
      <c r="A158" s="200" t="s">
        <v>15</v>
      </c>
      <c r="B158" s="192" t="s">
        <v>12</v>
      </c>
      <c r="C158" s="191">
        <v>0</v>
      </c>
      <c r="D158" s="191">
        <v>12</v>
      </c>
      <c r="E158" s="193">
        <v>927</v>
      </c>
      <c r="F158" s="211">
        <v>12020</v>
      </c>
      <c r="G158" s="299" t="s">
        <v>16</v>
      </c>
      <c r="H158" s="377">
        <f>SUM(H159)</f>
        <v>58200</v>
      </c>
      <c r="I158" s="377">
        <f>SUM(I159)</f>
        <v>58200</v>
      </c>
      <c r="J158" s="370">
        <f t="shared" si="23"/>
        <v>0</v>
      </c>
    </row>
    <row r="159" spans="1:10" x14ac:dyDescent="0.25">
      <c r="A159" s="214" t="s">
        <v>377</v>
      </c>
      <c r="B159" s="192" t="s">
        <v>12</v>
      </c>
      <c r="C159" s="191">
        <v>0</v>
      </c>
      <c r="D159" s="191">
        <v>12</v>
      </c>
      <c r="E159" s="193">
        <v>927</v>
      </c>
      <c r="F159" s="211">
        <v>12020</v>
      </c>
      <c r="G159" s="299" t="s">
        <v>18</v>
      </c>
      <c r="H159" s="377">
        <f>SUM(Лист1!G333)</f>
        <v>58200</v>
      </c>
      <c r="I159" s="377">
        <f>SUM(Лист1!H333)</f>
        <v>58200</v>
      </c>
      <c r="J159" s="370">
        <f t="shared" si="23"/>
        <v>0</v>
      </c>
    </row>
    <row r="160" spans="1:10" ht="24.75" x14ac:dyDescent="0.25">
      <c r="A160" s="196" t="s">
        <v>179</v>
      </c>
      <c r="B160" s="195" t="s">
        <v>12</v>
      </c>
      <c r="C160" s="189">
        <v>0</v>
      </c>
      <c r="D160" s="189">
        <v>12</v>
      </c>
      <c r="E160" s="190">
        <v>927</v>
      </c>
      <c r="F160" s="305">
        <v>12020</v>
      </c>
      <c r="G160" s="305" t="s">
        <v>10</v>
      </c>
      <c r="H160" s="187">
        <f>SUM(H161+H163)</f>
        <v>751480</v>
      </c>
      <c r="I160" s="187">
        <f>SUM(I161+I163)</f>
        <v>751480</v>
      </c>
      <c r="J160" s="370">
        <f t="shared" si="23"/>
        <v>0</v>
      </c>
    </row>
    <row r="161" spans="1:10" ht="34.5" x14ac:dyDescent="0.25">
      <c r="A161" s="194" t="s">
        <v>48</v>
      </c>
      <c r="B161" s="192" t="s">
        <v>12</v>
      </c>
      <c r="C161" s="191">
        <v>0</v>
      </c>
      <c r="D161" s="191">
        <v>12</v>
      </c>
      <c r="E161" s="193">
        <v>927</v>
      </c>
      <c r="F161" s="325">
        <v>12020</v>
      </c>
      <c r="G161" s="299" t="s">
        <v>49</v>
      </c>
      <c r="H161" s="377">
        <f>SUM(H162)</f>
        <v>660000</v>
      </c>
      <c r="I161" s="377">
        <f>SUM(I162)</f>
        <v>660000</v>
      </c>
      <c r="J161" s="370">
        <f t="shared" si="23"/>
        <v>0</v>
      </c>
    </row>
    <row r="162" spans="1:10" x14ac:dyDescent="0.25">
      <c r="A162" s="194" t="s">
        <v>50</v>
      </c>
      <c r="B162" s="192" t="s">
        <v>12</v>
      </c>
      <c r="C162" s="191">
        <v>0</v>
      </c>
      <c r="D162" s="191">
        <v>12</v>
      </c>
      <c r="E162" s="193">
        <v>927</v>
      </c>
      <c r="F162" s="325">
        <v>12020</v>
      </c>
      <c r="G162" s="299" t="s">
        <v>51</v>
      </c>
      <c r="H162" s="377">
        <f>SUM(Лист1!G516)</f>
        <v>660000</v>
      </c>
      <c r="I162" s="377">
        <f>SUM(Лист1!H516)</f>
        <v>660000</v>
      </c>
      <c r="J162" s="370">
        <f t="shared" si="23"/>
        <v>0</v>
      </c>
    </row>
    <row r="163" spans="1:10" x14ac:dyDescent="0.25">
      <c r="A163" s="127" t="s">
        <v>15</v>
      </c>
      <c r="B163" s="150" t="s">
        <v>12</v>
      </c>
      <c r="C163" s="151" t="s">
        <v>364</v>
      </c>
      <c r="D163" s="151" t="s">
        <v>155</v>
      </c>
      <c r="E163" s="124">
        <v>927</v>
      </c>
      <c r="F163" s="325">
        <v>12020</v>
      </c>
      <c r="G163" s="210" t="s">
        <v>16</v>
      </c>
      <c r="H163" s="377">
        <f>SUM(H164)</f>
        <v>91480</v>
      </c>
      <c r="I163" s="377">
        <f>SUM(I164)</f>
        <v>91480</v>
      </c>
      <c r="J163" s="370">
        <f t="shared" si="23"/>
        <v>0</v>
      </c>
    </row>
    <row r="164" spans="1:10" x14ac:dyDescent="0.25">
      <c r="A164" s="214" t="s">
        <v>377</v>
      </c>
      <c r="B164" s="150" t="s">
        <v>12</v>
      </c>
      <c r="C164" s="151" t="s">
        <v>364</v>
      </c>
      <c r="D164" s="151" t="s">
        <v>155</v>
      </c>
      <c r="E164" s="124">
        <v>927</v>
      </c>
      <c r="F164" s="325">
        <v>12020</v>
      </c>
      <c r="G164" s="210" t="s">
        <v>18</v>
      </c>
      <c r="H164" s="377">
        <f>SUM(Лист1!G518)</f>
        <v>91480</v>
      </c>
      <c r="I164" s="377">
        <f>SUM(Лист1!H518)</f>
        <v>91480</v>
      </c>
      <c r="J164" s="370">
        <f t="shared" si="23"/>
        <v>0</v>
      </c>
    </row>
    <row r="165" spans="1:10" x14ac:dyDescent="0.25">
      <c r="A165" s="172" t="s">
        <v>171</v>
      </c>
      <c r="B165" s="153" t="s">
        <v>12</v>
      </c>
      <c r="C165" s="153" t="s">
        <v>364</v>
      </c>
      <c r="D165" s="153" t="s">
        <v>155</v>
      </c>
      <c r="E165" s="144">
        <v>927</v>
      </c>
      <c r="F165" s="241">
        <v>16200</v>
      </c>
      <c r="G165" s="242" t="s">
        <v>10</v>
      </c>
      <c r="H165" s="187">
        <f t="shared" ref="H165:I166" si="25">SUM(H166)</f>
        <v>1159920</v>
      </c>
      <c r="I165" s="187">
        <f t="shared" si="25"/>
        <v>1159920</v>
      </c>
      <c r="J165" s="370">
        <f t="shared" si="23"/>
        <v>0</v>
      </c>
    </row>
    <row r="166" spans="1:10" x14ac:dyDescent="0.25">
      <c r="A166" s="128" t="s">
        <v>140</v>
      </c>
      <c r="B166" s="169" t="s">
        <v>12</v>
      </c>
      <c r="C166" s="151" t="s">
        <v>364</v>
      </c>
      <c r="D166" s="151" t="s">
        <v>155</v>
      </c>
      <c r="E166" s="124">
        <v>927</v>
      </c>
      <c r="F166" s="211">
        <v>16200</v>
      </c>
      <c r="G166" s="210" t="s">
        <v>141</v>
      </c>
      <c r="H166" s="377">
        <f t="shared" si="25"/>
        <v>1159920</v>
      </c>
      <c r="I166" s="377">
        <f t="shared" si="25"/>
        <v>1159920</v>
      </c>
      <c r="J166" s="370">
        <f t="shared" si="23"/>
        <v>0</v>
      </c>
    </row>
    <row r="167" spans="1:10" ht="17.45" customHeight="1" x14ac:dyDescent="0.25">
      <c r="A167" s="356" t="s">
        <v>382</v>
      </c>
      <c r="B167" s="169" t="s">
        <v>12</v>
      </c>
      <c r="C167" s="151" t="s">
        <v>364</v>
      </c>
      <c r="D167" s="151" t="s">
        <v>155</v>
      </c>
      <c r="E167" s="124">
        <v>927</v>
      </c>
      <c r="F167" s="211">
        <v>16200</v>
      </c>
      <c r="G167" s="210" t="s">
        <v>380</v>
      </c>
      <c r="H167" s="377">
        <f>SUM(Лист1!G482)</f>
        <v>1159920</v>
      </c>
      <c r="I167" s="377">
        <f>SUM(Лист1!H482)</f>
        <v>1159920</v>
      </c>
      <c r="J167" s="370">
        <f t="shared" si="23"/>
        <v>0</v>
      </c>
    </row>
    <row r="168" spans="1:10" ht="36.75" x14ac:dyDescent="0.25">
      <c r="A168" s="172" t="s">
        <v>169</v>
      </c>
      <c r="B168" s="152" t="s">
        <v>12</v>
      </c>
      <c r="C168" s="153" t="s">
        <v>364</v>
      </c>
      <c r="D168" s="153" t="s">
        <v>155</v>
      </c>
      <c r="E168" s="144">
        <v>927</v>
      </c>
      <c r="F168" s="241">
        <v>16510</v>
      </c>
      <c r="G168" s="242" t="s">
        <v>10</v>
      </c>
      <c r="H168" s="187">
        <f>SUM(H169)</f>
        <v>2432500</v>
      </c>
      <c r="I168" s="187">
        <f>SUM(I169)</f>
        <v>3420011.6</v>
      </c>
      <c r="J168" s="369">
        <f t="shared" si="23"/>
        <v>987511.60000000009</v>
      </c>
    </row>
    <row r="169" spans="1:10" x14ac:dyDescent="0.25">
      <c r="A169" s="128" t="s">
        <v>167</v>
      </c>
      <c r="B169" s="150" t="s">
        <v>12</v>
      </c>
      <c r="C169" s="151" t="s">
        <v>364</v>
      </c>
      <c r="D169" s="151" t="s">
        <v>155</v>
      </c>
      <c r="E169" s="124">
        <v>927</v>
      </c>
      <c r="F169" s="211">
        <v>16510</v>
      </c>
      <c r="G169" s="210" t="s">
        <v>141</v>
      </c>
      <c r="H169" s="377">
        <f>SUM(H171)</f>
        <v>2432500</v>
      </c>
      <c r="I169" s="377">
        <f>SUM(I171)</f>
        <v>3420011.6</v>
      </c>
      <c r="J169" s="370">
        <f t="shared" si="23"/>
        <v>987511.60000000009</v>
      </c>
    </row>
    <row r="170" spans="1:10" x14ac:dyDescent="0.25">
      <c r="A170" s="215" t="s">
        <v>379</v>
      </c>
      <c r="B170" s="150" t="s">
        <v>12</v>
      </c>
      <c r="C170" s="151" t="s">
        <v>364</v>
      </c>
      <c r="D170" s="151" t="s">
        <v>155</v>
      </c>
      <c r="E170" s="124">
        <v>927</v>
      </c>
      <c r="F170" s="211">
        <v>16510</v>
      </c>
      <c r="G170" s="210" t="s">
        <v>378</v>
      </c>
      <c r="H170" s="377"/>
      <c r="I170" s="377"/>
      <c r="J170" s="370">
        <f t="shared" si="23"/>
        <v>0</v>
      </c>
    </row>
    <row r="171" spans="1:10" ht="18.600000000000001" customHeight="1" x14ac:dyDescent="0.25">
      <c r="A171" s="356" t="s">
        <v>382</v>
      </c>
      <c r="B171" s="150" t="s">
        <v>12</v>
      </c>
      <c r="C171" s="151" t="s">
        <v>364</v>
      </c>
      <c r="D171" s="151" t="s">
        <v>155</v>
      </c>
      <c r="E171" s="124">
        <v>927</v>
      </c>
      <c r="F171" s="211">
        <v>16510</v>
      </c>
      <c r="G171" s="210" t="s">
        <v>380</v>
      </c>
      <c r="H171" s="377">
        <f>SUM(Лист1!G478)</f>
        <v>2432500</v>
      </c>
      <c r="I171" s="377">
        <f>SUM(Лист1!H478)</f>
        <v>3420011.6</v>
      </c>
      <c r="J171" s="370">
        <f t="shared" si="23"/>
        <v>987511.60000000009</v>
      </c>
    </row>
    <row r="172" spans="1:10" ht="48.75" x14ac:dyDescent="0.25">
      <c r="A172" s="172" t="s">
        <v>174</v>
      </c>
      <c r="B172" s="152" t="s">
        <v>12</v>
      </c>
      <c r="C172" s="153" t="s">
        <v>364</v>
      </c>
      <c r="D172" s="153" t="s">
        <v>155</v>
      </c>
      <c r="E172" s="144">
        <v>927</v>
      </c>
      <c r="F172" s="241">
        <v>16700</v>
      </c>
      <c r="G172" s="242" t="s">
        <v>10</v>
      </c>
      <c r="H172" s="187">
        <f t="shared" ref="H172:I173" si="26">SUM(H173)</f>
        <v>0</v>
      </c>
      <c r="I172" s="187">
        <f t="shared" si="26"/>
        <v>0</v>
      </c>
      <c r="J172" s="370">
        <f t="shared" si="23"/>
        <v>0</v>
      </c>
    </row>
    <row r="173" spans="1:10" x14ac:dyDescent="0.25">
      <c r="A173" s="128" t="s">
        <v>140</v>
      </c>
      <c r="B173" s="150" t="s">
        <v>12</v>
      </c>
      <c r="C173" s="151" t="s">
        <v>364</v>
      </c>
      <c r="D173" s="151" t="s">
        <v>155</v>
      </c>
      <c r="E173" s="124">
        <v>927</v>
      </c>
      <c r="F173" s="211">
        <v>16700</v>
      </c>
      <c r="G173" s="210" t="s">
        <v>141</v>
      </c>
      <c r="H173" s="377">
        <f t="shared" si="26"/>
        <v>0</v>
      </c>
      <c r="I173" s="377">
        <f t="shared" si="26"/>
        <v>0</v>
      </c>
      <c r="J173" s="370">
        <f t="shared" si="23"/>
        <v>0</v>
      </c>
    </row>
    <row r="174" spans="1:10" ht="21.6" customHeight="1" x14ac:dyDescent="0.25">
      <c r="A174" s="215" t="s">
        <v>381</v>
      </c>
      <c r="B174" s="150" t="s">
        <v>12</v>
      </c>
      <c r="C174" s="151" t="s">
        <v>364</v>
      </c>
      <c r="D174" s="151" t="s">
        <v>155</v>
      </c>
      <c r="E174" s="124">
        <v>927</v>
      </c>
      <c r="F174" s="211">
        <v>16700</v>
      </c>
      <c r="G174" s="210" t="s">
        <v>380</v>
      </c>
      <c r="H174" s="377">
        <f>SUM(Лист1!G492)</f>
        <v>0</v>
      </c>
      <c r="I174" s="377">
        <f>SUM(Лист1!H492)</f>
        <v>0</v>
      </c>
      <c r="J174" s="370">
        <f t="shared" si="23"/>
        <v>0</v>
      </c>
    </row>
    <row r="175" spans="1:10" ht="39" x14ac:dyDescent="0.25">
      <c r="A175" s="129" t="s">
        <v>153</v>
      </c>
      <c r="B175" s="153" t="s">
        <v>12</v>
      </c>
      <c r="C175" s="153" t="s">
        <v>364</v>
      </c>
      <c r="D175" s="153" t="s">
        <v>155</v>
      </c>
      <c r="E175" s="190">
        <v>927</v>
      </c>
      <c r="F175" s="305">
        <v>50180</v>
      </c>
      <c r="G175" s="305" t="s">
        <v>10</v>
      </c>
      <c r="H175" s="187">
        <f t="shared" ref="H175:I176" si="27">SUM(H176)</f>
        <v>0</v>
      </c>
      <c r="I175" s="187">
        <f t="shared" si="27"/>
        <v>0</v>
      </c>
      <c r="J175" s="370">
        <f t="shared" si="23"/>
        <v>0</v>
      </c>
    </row>
    <row r="176" spans="1:10" ht="22.5" x14ac:dyDescent="0.25">
      <c r="A176" s="138" t="s">
        <v>133</v>
      </c>
      <c r="B176" s="169" t="s">
        <v>12</v>
      </c>
      <c r="C176" s="151" t="s">
        <v>364</v>
      </c>
      <c r="D176" s="151" t="s">
        <v>155</v>
      </c>
      <c r="E176" s="193">
        <v>927</v>
      </c>
      <c r="F176" s="325">
        <v>50180</v>
      </c>
      <c r="G176" s="299">
        <v>400</v>
      </c>
      <c r="H176" s="377">
        <f t="shared" si="27"/>
        <v>0</v>
      </c>
      <c r="I176" s="377">
        <f t="shared" si="27"/>
        <v>0</v>
      </c>
      <c r="J176" s="370">
        <f t="shared" si="23"/>
        <v>0</v>
      </c>
    </row>
    <row r="177" spans="1:10" x14ac:dyDescent="0.25">
      <c r="A177" s="127" t="s">
        <v>135</v>
      </c>
      <c r="B177" s="169" t="s">
        <v>12</v>
      </c>
      <c r="C177" s="151" t="s">
        <v>364</v>
      </c>
      <c r="D177" s="151" t="s">
        <v>155</v>
      </c>
      <c r="E177" s="193">
        <v>927</v>
      </c>
      <c r="F177" s="325">
        <v>50180</v>
      </c>
      <c r="G177" s="299">
        <v>410</v>
      </c>
      <c r="H177" s="377">
        <f>SUM(Лист1!G453)</f>
        <v>0</v>
      </c>
      <c r="I177" s="377">
        <f>SUM(Лист1!H453)</f>
        <v>0</v>
      </c>
      <c r="J177" s="370">
        <f t="shared" si="23"/>
        <v>0</v>
      </c>
    </row>
    <row r="178" spans="1:10" ht="48.75" x14ac:dyDescent="0.25">
      <c r="A178" s="172" t="s">
        <v>209</v>
      </c>
      <c r="B178" s="152" t="s">
        <v>12</v>
      </c>
      <c r="C178" s="153" t="s">
        <v>364</v>
      </c>
      <c r="D178" s="153" t="s">
        <v>155</v>
      </c>
      <c r="E178" s="144">
        <v>927</v>
      </c>
      <c r="F178" s="241">
        <v>50820</v>
      </c>
      <c r="G178" s="242" t="s">
        <v>10</v>
      </c>
      <c r="H178" s="187">
        <f>SUM(H179+H181)</f>
        <v>4450875</v>
      </c>
      <c r="I178" s="187">
        <f>SUM(I179+I181)</f>
        <v>2670525</v>
      </c>
      <c r="J178" s="370">
        <f t="shared" si="23"/>
        <v>-1780350</v>
      </c>
    </row>
    <row r="179" spans="1:10" x14ac:dyDescent="0.25">
      <c r="A179" s="128" t="s">
        <v>140</v>
      </c>
      <c r="B179" s="150" t="s">
        <v>12</v>
      </c>
      <c r="C179" s="151" t="s">
        <v>364</v>
      </c>
      <c r="D179" s="151" t="s">
        <v>155</v>
      </c>
      <c r="E179" s="124">
        <v>927</v>
      </c>
      <c r="F179" s="211">
        <v>50820</v>
      </c>
      <c r="G179" s="210" t="s">
        <v>141</v>
      </c>
      <c r="H179" s="377">
        <f t="shared" ref="H179:I181" si="28">SUM(H180)</f>
        <v>0</v>
      </c>
      <c r="I179" s="377">
        <f t="shared" si="28"/>
        <v>0</v>
      </c>
      <c r="J179" s="370">
        <f t="shared" si="23"/>
        <v>0</v>
      </c>
    </row>
    <row r="180" spans="1:10" ht="23.25" x14ac:dyDescent="0.25">
      <c r="A180" s="215" t="s">
        <v>381</v>
      </c>
      <c r="B180" s="150" t="s">
        <v>12</v>
      </c>
      <c r="C180" s="151" t="s">
        <v>364</v>
      </c>
      <c r="D180" s="151" t="s">
        <v>155</v>
      </c>
      <c r="E180" s="124">
        <v>927</v>
      </c>
      <c r="F180" s="211">
        <v>50820</v>
      </c>
      <c r="G180" s="210" t="s">
        <v>380</v>
      </c>
      <c r="H180" s="377">
        <f>SUM(Лист1!G498)</f>
        <v>0</v>
      </c>
      <c r="I180" s="377">
        <f>SUM(Лист1!H498)</f>
        <v>0</v>
      </c>
      <c r="J180" s="370">
        <f t="shared" si="23"/>
        <v>0</v>
      </c>
    </row>
    <row r="181" spans="1:10" ht="25.15" customHeight="1" x14ac:dyDescent="0.25">
      <c r="A181" s="363" t="s">
        <v>133</v>
      </c>
      <c r="B181" s="150" t="s">
        <v>12</v>
      </c>
      <c r="C181" s="151" t="s">
        <v>364</v>
      </c>
      <c r="D181" s="151" t="s">
        <v>155</v>
      </c>
      <c r="E181" s="124">
        <v>927</v>
      </c>
      <c r="F181" s="211">
        <v>50820</v>
      </c>
      <c r="G181" s="210" t="s">
        <v>134</v>
      </c>
      <c r="H181" s="377">
        <f t="shared" si="28"/>
        <v>4450875</v>
      </c>
      <c r="I181" s="377">
        <f t="shared" si="28"/>
        <v>2670525</v>
      </c>
      <c r="J181" s="370">
        <f t="shared" si="23"/>
        <v>-1780350</v>
      </c>
    </row>
    <row r="182" spans="1:10" x14ac:dyDescent="0.25">
      <c r="A182" s="364" t="s">
        <v>135</v>
      </c>
      <c r="B182" s="150" t="s">
        <v>12</v>
      </c>
      <c r="C182" s="151" t="s">
        <v>364</v>
      </c>
      <c r="D182" s="151" t="s">
        <v>155</v>
      </c>
      <c r="E182" s="124">
        <v>927</v>
      </c>
      <c r="F182" s="211">
        <v>50820</v>
      </c>
      <c r="G182" s="210" t="s">
        <v>136</v>
      </c>
      <c r="H182" s="377">
        <f>SUM(Лист1!G500)</f>
        <v>4450875</v>
      </c>
      <c r="I182" s="377">
        <f>SUM(Лист1!H500)</f>
        <v>2670525</v>
      </c>
      <c r="J182" s="370">
        <f t="shared" si="23"/>
        <v>-1780350</v>
      </c>
    </row>
    <row r="183" spans="1:10" ht="51.75" x14ac:dyDescent="0.25">
      <c r="A183" s="221" t="s">
        <v>176</v>
      </c>
      <c r="B183" s="152" t="s">
        <v>12</v>
      </c>
      <c r="C183" s="153" t="s">
        <v>364</v>
      </c>
      <c r="D183" s="153" t="s">
        <v>155</v>
      </c>
      <c r="E183" s="144">
        <v>927</v>
      </c>
      <c r="F183" s="241" t="s">
        <v>458</v>
      </c>
      <c r="G183" s="242" t="s">
        <v>10</v>
      </c>
      <c r="H183" s="333"/>
      <c r="I183" s="333">
        <f>SUM(I185)</f>
        <v>1780350</v>
      </c>
      <c r="J183" s="392">
        <f>SUM(J185)</f>
        <v>1780350</v>
      </c>
    </row>
    <row r="184" spans="1:10" ht="22.5" x14ac:dyDescent="0.25">
      <c r="A184" s="363" t="s">
        <v>133</v>
      </c>
      <c r="B184" s="150" t="s">
        <v>12</v>
      </c>
      <c r="C184" s="151" t="s">
        <v>364</v>
      </c>
      <c r="D184" s="151" t="s">
        <v>155</v>
      </c>
      <c r="E184" s="124">
        <v>927</v>
      </c>
      <c r="F184" s="255" t="s">
        <v>458</v>
      </c>
      <c r="G184" s="210" t="s">
        <v>134</v>
      </c>
      <c r="H184" s="377">
        <f t="shared" ref="H184:I184" si="29">SUM(H185)</f>
        <v>0</v>
      </c>
      <c r="I184" s="377">
        <f t="shared" si="29"/>
        <v>1780350</v>
      </c>
      <c r="J184" s="370">
        <f t="shared" ref="J184:J185" si="30">SUM(I184-H184)</f>
        <v>1780350</v>
      </c>
    </row>
    <row r="185" spans="1:10" x14ac:dyDescent="0.25">
      <c r="A185" s="364" t="s">
        <v>135</v>
      </c>
      <c r="B185" s="150" t="s">
        <v>12</v>
      </c>
      <c r="C185" s="151" t="s">
        <v>364</v>
      </c>
      <c r="D185" s="151" t="s">
        <v>155</v>
      </c>
      <c r="E185" s="124">
        <v>927</v>
      </c>
      <c r="F185" s="255" t="s">
        <v>458</v>
      </c>
      <c r="G185" s="210" t="s">
        <v>136</v>
      </c>
      <c r="H185" s="377">
        <f>SUM(Лист1!G503)</f>
        <v>0</v>
      </c>
      <c r="I185" s="377">
        <f>SUM(Лист1!H503)</f>
        <v>1780350</v>
      </c>
      <c r="J185" s="370">
        <f t="shared" si="30"/>
        <v>1780350</v>
      </c>
    </row>
    <row r="186" spans="1:10" ht="36.75" x14ac:dyDescent="0.25">
      <c r="A186" s="172" t="s">
        <v>172</v>
      </c>
      <c r="B186" s="152" t="s">
        <v>12</v>
      </c>
      <c r="C186" s="153" t="s">
        <v>364</v>
      </c>
      <c r="D186" s="153" t="s">
        <v>155</v>
      </c>
      <c r="E186" s="144">
        <v>927</v>
      </c>
      <c r="F186" s="241">
        <v>16710</v>
      </c>
      <c r="G186" s="242" t="s">
        <v>10</v>
      </c>
      <c r="H186" s="187">
        <f t="shared" ref="H186:I187" si="31">SUM(H187)</f>
        <v>24000</v>
      </c>
      <c r="I186" s="187">
        <f t="shared" si="31"/>
        <v>24000</v>
      </c>
      <c r="J186" s="370">
        <f t="shared" si="23"/>
        <v>0</v>
      </c>
    </row>
    <row r="187" spans="1:10" x14ac:dyDescent="0.25">
      <c r="A187" s="128" t="s">
        <v>140</v>
      </c>
      <c r="B187" s="150" t="s">
        <v>12</v>
      </c>
      <c r="C187" s="151" t="s">
        <v>364</v>
      </c>
      <c r="D187" s="151" t="s">
        <v>155</v>
      </c>
      <c r="E187" s="124">
        <v>927</v>
      </c>
      <c r="F187" s="211">
        <v>16710</v>
      </c>
      <c r="G187" s="210" t="s">
        <v>141</v>
      </c>
      <c r="H187" s="377">
        <f t="shared" si="31"/>
        <v>24000</v>
      </c>
      <c r="I187" s="377">
        <f t="shared" si="31"/>
        <v>24000</v>
      </c>
      <c r="J187" s="370">
        <f t="shared" si="23"/>
        <v>0</v>
      </c>
    </row>
    <row r="188" spans="1:10" ht="23.25" x14ac:dyDescent="0.25">
      <c r="A188" s="215" t="s">
        <v>381</v>
      </c>
      <c r="B188" s="150" t="s">
        <v>12</v>
      </c>
      <c r="C188" s="151" t="s">
        <v>364</v>
      </c>
      <c r="D188" s="151" t="s">
        <v>155</v>
      </c>
      <c r="E188" s="124">
        <v>927</v>
      </c>
      <c r="F188" s="211">
        <v>16710</v>
      </c>
      <c r="G188" s="210" t="s">
        <v>380</v>
      </c>
      <c r="H188" s="377">
        <f>SUM(Лист1!G485)</f>
        <v>24000</v>
      </c>
      <c r="I188" s="377">
        <f>SUM(Лист1!H485)</f>
        <v>24000</v>
      </c>
      <c r="J188" s="370">
        <f t="shared" si="23"/>
        <v>0</v>
      </c>
    </row>
    <row r="189" spans="1:10" ht="48.75" x14ac:dyDescent="0.25">
      <c r="A189" s="172" t="s">
        <v>177</v>
      </c>
      <c r="B189" s="152" t="s">
        <v>12</v>
      </c>
      <c r="C189" s="153" t="s">
        <v>364</v>
      </c>
      <c r="D189" s="153" t="s">
        <v>155</v>
      </c>
      <c r="E189" s="145">
        <v>927</v>
      </c>
      <c r="F189" s="241">
        <v>16720</v>
      </c>
      <c r="G189" s="238" t="s">
        <v>10</v>
      </c>
      <c r="H189" s="187">
        <f>SUM(H190+H192)</f>
        <v>26703024</v>
      </c>
      <c r="I189" s="187">
        <f>SUM(I190+I192)</f>
        <v>26703024</v>
      </c>
      <c r="J189" s="370">
        <f t="shared" si="23"/>
        <v>0</v>
      </c>
    </row>
    <row r="190" spans="1:10" x14ac:dyDescent="0.25">
      <c r="A190" s="127" t="s">
        <v>15</v>
      </c>
      <c r="B190" s="150" t="s">
        <v>12</v>
      </c>
      <c r="C190" s="151" t="s">
        <v>364</v>
      </c>
      <c r="D190" s="151" t="s">
        <v>155</v>
      </c>
      <c r="E190" s="130">
        <v>927</v>
      </c>
      <c r="F190" s="211">
        <v>16720</v>
      </c>
      <c r="G190" s="210" t="s">
        <v>16</v>
      </c>
      <c r="H190" s="377">
        <f>SUM(H191)</f>
        <v>28000</v>
      </c>
      <c r="I190" s="377">
        <f>SUM(I191)</f>
        <v>28000</v>
      </c>
      <c r="J190" s="370">
        <f t="shared" si="23"/>
        <v>0</v>
      </c>
    </row>
    <row r="191" spans="1:10" x14ac:dyDescent="0.25">
      <c r="A191" s="214" t="s">
        <v>377</v>
      </c>
      <c r="B191" s="150" t="s">
        <v>12</v>
      </c>
      <c r="C191" s="151" t="s">
        <v>364</v>
      </c>
      <c r="D191" s="151" t="s">
        <v>155</v>
      </c>
      <c r="E191" s="130">
        <v>927</v>
      </c>
      <c r="F191" s="211">
        <v>16720</v>
      </c>
      <c r="G191" s="210" t="s">
        <v>18</v>
      </c>
      <c r="H191" s="377">
        <f>SUM(Лист1!G506)</f>
        <v>28000</v>
      </c>
      <c r="I191" s="377">
        <f>SUM(Лист1!H506)</f>
        <v>28000</v>
      </c>
      <c r="J191" s="370">
        <f t="shared" si="23"/>
        <v>0</v>
      </c>
    </row>
    <row r="192" spans="1:10" x14ac:dyDescent="0.25">
      <c r="A192" s="128" t="s">
        <v>140</v>
      </c>
      <c r="B192" s="150" t="s">
        <v>12</v>
      </c>
      <c r="C192" s="151" t="s">
        <v>364</v>
      </c>
      <c r="D192" s="151" t="s">
        <v>155</v>
      </c>
      <c r="E192" s="130">
        <v>927</v>
      </c>
      <c r="F192" s="211">
        <v>16720</v>
      </c>
      <c r="G192" s="210" t="s">
        <v>141</v>
      </c>
      <c r="H192" s="377">
        <f>SUM(H193:H194)</f>
        <v>26675024</v>
      </c>
      <c r="I192" s="377">
        <f>SUM(I193:I194)</f>
        <v>26675024</v>
      </c>
      <c r="J192" s="370">
        <f t="shared" si="23"/>
        <v>0</v>
      </c>
    </row>
    <row r="193" spans="1:10" x14ac:dyDescent="0.25">
      <c r="A193" s="215" t="s">
        <v>379</v>
      </c>
      <c r="B193" s="150" t="s">
        <v>12</v>
      </c>
      <c r="C193" s="151" t="s">
        <v>364</v>
      </c>
      <c r="D193" s="151" t="s">
        <v>155</v>
      </c>
      <c r="E193" s="130">
        <v>927</v>
      </c>
      <c r="F193" s="211">
        <v>16720</v>
      </c>
      <c r="G193" s="210" t="s">
        <v>378</v>
      </c>
      <c r="H193" s="377">
        <f>SUM(Лист1!G508)</f>
        <v>17688874</v>
      </c>
      <c r="I193" s="377">
        <f>SUM(Лист1!H508)</f>
        <v>17688874</v>
      </c>
      <c r="J193" s="370">
        <f t="shared" si="23"/>
        <v>0</v>
      </c>
    </row>
    <row r="194" spans="1:10" ht="23.25" x14ac:dyDescent="0.25">
      <c r="A194" s="215" t="s">
        <v>381</v>
      </c>
      <c r="B194" s="150" t="s">
        <v>12</v>
      </c>
      <c r="C194" s="151" t="s">
        <v>364</v>
      </c>
      <c r="D194" s="151" t="s">
        <v>155</v>
      </c>
      <c r="E194" s="130">
        <v>927</v>
      </c>
      <c r="F194" s="211">
        <v>16720</v>
      </c>
      <c r="G194" s="210" t="s">
        <v>380</v>
      </c>
      <c r="H194" s="377">
        <f>SUM(Лист1!G509)</f>
        <v>8986150</v>
      </c>
      <c r="I194" s="377">
        <f>SUM(Лист1!H509)</f>
        <v>8986150</v>
      </c>
      <c r="J194" s="370">
        <f t="shared" si="23"/>
        <v>0</v>
      </c>
    </row>
    <row r="195" spans="1:10" ht="24.75" x14ac:dyDescent="0.25">
      <c r="A195" s="171" t="s">
        <v>180</v>
      </c>
      <c r="B195" s="152" t="s">
        <v>12</v>
      </c>
      <c r="C195" s="153" t="s">
        <v>364</v>
      </c>
      <c r="D195" s="153" t="s">
        <v>155</v>
      </c>
      <c r="E195" s="144">
        <v>927</v>
      </c>
      <c r="F195" s="241">
        <v>16720</v>
      </c>
      <c r="G195" s="242" t="s">
        <v>10</v>
      </c>
      <c r="H195" s="187">
        <f>SUM(H196+H198)</f>
        <v>901776</v>
      </c>
      <c r="I195" s="187">
        <f>SUM(I196+I198)</f>
        <v>901776</v>
      </c>
      <c r="J195" s="370">
        <f t="shared" si="23"/>
        <v>0</v>
      </c>
    </row>
    <row r="196" spans="1:10" ht="34.5" x14ac:dyDescent="0.25">
      <c r="A196" s="127" t="s">
        <v>48</v>
      </c>
      <c r="B196" s="150" t="s">
        <v>12</v>
      </c>
      <c r="C196" s="151" t="s">
        <v>364</v>
      </c>
      <c r="D196" s="151" t="s">
        <v>155</v>
      </c>
      <c r="E196" s="124">
        <v>927</v>
      </c>
      <c r="F196" s="211">
        <v>16720</v>
      </c>
      <c r="G196" s="210" t="s">
        <v>49</v>
      </c>
      <c r="H196" s="377">
        <f>SUM(H197)</f>
        <v>901776</v>
      </c>
      <c r="I196" s="377">
        <f>SUM(I197)</f>
        <v>900776</v>
      </c>
      <c r="J196" s="370">
        <f t="shared" si="23"/>
        <v>-1000</v>
      </c>
    </row>
    <row r="197" spans="1:10" x14ac:dyDescent="0.25">
      <c r="A197" s="127" t="s">
        <v>50</v>
      </c>
      <c r="B197" s="150" t="s">
        <v>12</v>
      </c>
      <c r="C197" s="151" t="s">
        <v>364</v>
      </c>
      <c r="D197" s="151" t="s">
        <v>155</v>
      </c>
      <c r="E197" s="124">
        <v>927</v>
      </c>
      <c r="F197" s="211">
        <v>16720</v>
      </c>
      <c r="G197" s="210" t="s">
        <v>51</v>
      </c>
      <c r="H197" s="377">
        <f>SUM(Лист1!G521)</f>
        <v>901776</v>
      </c>
      <c r="I197" s="377">
        <f>SUM(Лист1!H521)</f>
        <v>900776</v>
      </c>
      <c r="J197" s="370">
        <f t="shared" si="23"/>
        <v>-1000</v>
      </c>
    </row>
    <row r="198" spans="1:10" x14ac:dyDescent="0.25">
      <c r="A198" s="138" t="s">
        <v>15</v>
      </c>
      <c r="B198" s="150" t="s">
        <v>12</v>
      </c>
      <c r="C198" s="151" t="s">
        <v>364</v>
      </c>
      <c r="D198" s="151" t="s">
        <v>155</v>
      </c>
      <c r="E198" s="124">
        <v>927</v>
      </c>
      <c r="F198" s="211">
        <v>16720</v>
      </c>
      <c r="G198" s="210" t="s">
        <v>16</v>
      </c>
      <c r="H198" s="377">
        <f>SUM(H199)</f>
        <v>0</v>
      </c>
      <c r="I198" s="377">
        <f>SUM(I199)</f>
        <v>1000</v>
      </c>
      <c r="J198" s="370">
        <f t="shared" si="23"/>
        <v>1000</v>
      </c>
    </row>
    <row r="199" spans="1:10" x14ac:dyDescent="0.25">
      <c r="A199" s="214" t="s">
        <v>377</v>
      </c>
      <c r="B199" s="150" t="s">
        <v>12</v>
      </c>
      <c r="C199" s="151" t="s">
        <v>364</v>
      </c>
      <c r="D199" s="151" t="s">
        <v>155</v>
      </c>
      <c r="E199" s="124">
        <v>927</v>
      </c>
      <c r="F199" s="211">
        <v>16720</v>
      </c>
      <c r="G199" s="210" t="s">
        <v>18</v>
      </c>
      <c r="H199" s="377">
        <f>SUM(Лист1!G523)</f>
        <v>0</v>
      </c>
      <c r="I199" s="377">
        <f>SUM(Лист1!H523)</f>
        <v>1000</v>
      </c>
      <c r="J199" s="370">
        <f t="shared" si="23"/>
        <v>1000</v>
      </c>
    </row>
    <row r="200" spans="1:10" ht="24.75" x14ac:dyDescent="0.25">
      <c r="A200" s="252" t="s">
        <v>393</v>
      </c>
      <c r="B200" s="152" t="s">
        <v>12</v>
      </c>
      <c r="C200" s="153" t="s">
        <v>364</v>
      </c>
      <c r="D200" s="153" t="s">
        <v>155</v>
      </c>
      <c r="E200" s="144">
        <v>927</v>
      </c>
      <c r="F200" s="239">
        <v>17400</v>
      </c>
      <c r="G200" s="240" t="s">
        <v>10</v>
      </c>
      <c r="H200" s="187">
        <f t="shared" ref="H200:I201" si="32">SUM(H201)</f>
        <v>5000</v>
      </c>
      <c r="I200" s="187">
        <f t="shared" si="32"/>
        <v>97000</v>
      </c>
      <c r="J200" s="370">
        <f t="shared" si="23"/>
        <v>92000</v>
      </c>
    </row>
    <row r="201" spans="1:10" x14ac:dyDescent="0.25">
      <c r="A201" s="223" t="s">
        <v>15</v>
      </c>
      <c r="B201" s="150" t="s">
        <v>12</v>
      </c>
      <c r="C201" s="151" t="s">
        <v>364</v>
      </c>
      <c r="D201" s="151" t="s">
        <v>155</v>
      </c>
      <c r="E201" s="124">
        <v>927</v>
      </c>
      <c r="F201" s="211">
        <v>17400</v>
      </c>
      <c r="G201" s="210" t="s">
        <v>16</v>
      </c>
      <c r="H201" s="377">
        <f t="shared" si="32"/>
        <v>5000</v>
      </c>
      <c r="I201" s="377">
        <f t="shared" si="32"/>
        <v>97000</v>
      </c>
      <c r="J201" s="370">
        <f t="shared" si="23"/>
        <v>92000</v>
      </c>
    </row>
    <row r="202" spans="1:10" x14ac:dyDescent="0.25">
      <c r="A202" s="214" t="s">
        <v>377</v>
      </c>
      <c r="B202" s="150" t="s">
        <v>12</v>
      </c>
      <c r="C202" s="151" t="s">
        <v>364</v>
      </c>
      <c r="D202" s="151" t="s">
        <v>155</v>
      </c>
      <c r="E202" s="124">
        <v>927</v>
      </c>
      <c r="F202" s="218">
        <v>17400</v>
      </c>
      <c r="G202" s="217" t="s">
        <v>18</v>
      </c>
      <c r="H202" s="377">
        <f>SUM(Лист1!G418)</f>
        <v>5000</v>
      </c>
      <c r="I202" s="377">
        <f>SUM(Лист1!H418+Лист1!H409)</f>
        <v>97000</v>
      </c>
      <c r="J202" s="370">
        <f t="shared" si="23"/>
        <v>92000</v>
      </c>
    </row>
    <row r="203" spans="1:10" x14ac:dyDescent="0.25">
      <c r="A203" s="171" t="s">
        <v>156</v>
      </c>
      <c r="B203" s="152" t="s">
        <v>12</v>
      </c>
      <c r="C203" s="153" t="s">
        <v>364</v>
      </c>
      <c r="D203" s="153" t="s">
        <v>155</v>
      </c>
      <c r="E203" s="144">
        <v>927</v>
      </c>
      <c r="F203" s="239">
        <v>17420</v>
      </c>
      <c r="G203" s="240" t="s">
        <v>10</v>
      </c>
      <c r="H203" s="187">
        <f t="shared" ref="H203:I204" si="33">SUM(H204)</f>
        <v>115000</v>
      </c>
      <c r="I203" s="187">
        <f t="shared" si="33"/>
        <v>23000</v>
      </c>
      <c r="J203" s="370">
        <f t="shared" si="23"/>
        <v>-92000</v>
      </c>
    </row>
    <row r="204" spans="1:10" x14ac:dyDescent="0.25">
      <c r="A204" s="138" t="s">
        <v>15</v>
      </c>
      <c r="B204" s="150" t="s">
        <v>12</v>
      </c>
      <c r="C204" s="151" t="s">
        <v>364</v>
      </c>
      <c r="D204" s="151" t="s">
        <v>155</v>
      </c>
      <c r="E204" s="124">
        <v>927</v>
      </c>
      <c r="F204" s="211">
        <v>17420</v>
      </c>
      <c r="G204" s="210" t="s">
        <v>16</v>
      </c>
      <c r="H204" s="377">
        <f t="shared" si="33"/>
        <v>115000</v>
      </c>
      <c r="I204" s="377">
        <f t="shared" si="33"/>
        <v>23000</v>
      </c>
      <c r="J204" s="370">
        <f t="shared" si="23"/>
        <v>-92000</v>
      </c>
    </row>
    <row r="205" spans="1:10" x14ac:dyDescent="0.25">
      <c r="A205" s="214" t="s">
        <v>377</v>
      </c>
      <c r="B205" s="150" t="s">
        <v>12</v>
      </c>
      <c r="C205" s="151" t="s">
        <v>364</v>
      </c>
      <c r="D205" s="151" t="s">
        <v>155</v>
      </c>
      <c r="E205" s="124">
        <v>927</v>
      </c>
      <c r="F205" s="218">
        <v>17420</v>
      </c>
      <c r="G205" s="217" t="s">
        <v>18</v>
      </c>
      <c r="H205" s="377">
        <f>SUM(Лист1!G421)</f>
        <v>115000</v>
      </c>
      <c r="I205" s="377">
        <f>SUM(Лист1!H421)</f>
        <v>23000</v>
      </c>
      <c r="J205" s="370">
        <f t="shared" si="23"/>
        <v>-92000</v>
      </c>
    </row>
    <row r="206" spans="1:10" ht="24.75" x14ac:dyDescent="0.25">
      <c r="A206" s="171" t="s">
        <v>157</v>
      </c>
      <c r="B206" s="152" t="s">
        <v>12</v>
      </c>
      <c r="C206" s="153" t="s">
        <v>364</v>
      </c>
      <c r="D206" s="153" t="s">
        <v>155</v>
      </c>
      <c r="E206" s="144">
        <v>927</v>
      </c>
      <c r="F206" s="239">
        <v>17430</v>
      </c>
      <c r="G206" s="240" t="s">
        <v>10</v>
      </c>
      <c r="H206" s="187">
        <f t="shared" ref="H206:I207" si="34">SUM(H207)</f>
        <v>0</v>
      </c>
      <c r="I206" s="187">
        <f t="shared" si="34"/>
        <v>0</v>
      </c>
      <c r="J206" s="370">
        <f t="shared" si="23"/>
        <v>0</v>
      </c>
    </row>
    <row r="207" spans="1:10" x14ac:dyDescent="0.25">
      <c r="A207" s="138" t="s">
        <v>15</v>
      </c>
      <c r="B207" s="150" t="s">
        <v>12</v>
      </c>
      <c r="C207" s="151" t="s">
        <v>364</v>
      </c>
      <c r="D207" s="151" t="s">
        <v>155</v>
      </c>
      <c r="E207" s="124">
        <v>927</v>
      </c>
      <c r="F207" s="211">
        <v>17430</v>
      </c>
      <c r="G207" s="210" t="s">
        <v>16</v>
      </c>
      <c r="H207" s="377">
        <f t="shared" si="34"/>
        <v>0</v>
      </c>
      <c r="I207" s="377">
        <f t="shared" si="34"/>
        <v>0</v>
      </c>
      <c r="J207" s="370">
        <f t="shared" si="23"/>
        <v>0</v>
      </c>
    </row>
    <row r="208" spans="1:10" x14ac:dyDescent="0.25">
      <c r="A208" s="214" t="s">
        <v>377</v>
      </c>
      <c r="B208" s="150" t="s">
        <v>12</v>
      </c>
      <c r="C208" s="151" t="s">
        <v>364</v>
      </c>
      <c r="D208" s="151" t="s">
        <v>155</v>
      </c>
      <c r="E208" s="124">
        <v>927</v>
      </c>
      <c r="F208" s="218">
        <v>17430</v>
      </c>
      <c r="G208" s="217" t="s">
        <v>18</v>
      </c>
      <c r="H208" s="377">
        <f>SUM(Лист1!G424)</f>
        <v>0</v>
      </c>
      <c r="I208" s="377">
        <f>SUM(Лист1!H424)</f>
        <v>0</v>
      </c>
      <c r="J208" s="370">
        <f t="shared" si="23"/>
        <v>0</v>
      </c>
    </row>
    <row r="209" spans="1:10" ht="48.75" x14ac:dyDescent="0.25">
      <c r="A209" s="171" t="s">
        <v>158</v>
      </c>
      <c r="B209" s="152" t="s">
        <v>12</v>
      </c>
      <c r="C209" s="153" t="s">
        <v>364</v>
      </c>
      <c r="D209" s="153" t="s">
        <v>155</v>
      </c>
      <c r="E209" s="144">
        <v>927</v>
      </c>
      <c r="F209" s="241">
        <v>17900</v>
      </c>
      <c r="G209" s="238" t="s">
        <v>10</v>
      </c>
      <c r="H209" s="187">
        <f>SUM(H210+H212)</f>
        <v>225444</v>
      </c>
      <c r="I209" s="187">
        <f>SUM(I210+I212)</f>
        <v>225444</v>
      </c>
      <c r="J209" s="370">
        <f t="shared" si="23"/>
        <v>0</v>
      </c>
    </row>
    <row r="210" spans="1:10" ht="33" x14ac:dyDescent="0.25">
      <c r="A210" s="138" t="s">
        <v>48</v>
      </c>
      <c r="B210" s="150" t="s">
        <v>12</v>
      </c>
      <c r="C210" s="151" t="s">
        <v>364</v>
      </c>
      <c r="D210" s="151" t="s">
        <v>155</v>
      </c>
      <c r="E210" s="124">
        <v>927</v>
      </c>
      <c r="F210" s="211">
        <v>17900</v>
      </c>
      <c r="G210" s="210" t="s">
        <v>49</v>
      </c>
      <c r="H210" s="377">
        <f>SUM(H211)</f>
        <v>198670</v>
      </c>
      <c r="I210" s="377">
        <f>SUM(I211)</f>
        <v>188758</v>
      </c>
      <c r="J210" s="370">
        <f t="shared" si="23"/>
        <v>-9912</v>
      </c>
    </row>
    <row r="211" spans="1:10" x14ac:dyDescent="0.25">
      <c r="A211" s="127" t="s">
        <v>50</v>
      </c>
      <c r="B211" s="150" t="s">
        <v>12</v>
      </c>
      <c r="C211" s="151" t="s">
        <v>364</v>
      </c>
      <c r="D211" s="151" t="s">
        <v>155</v>
      </c>
      <c r="E211" s="124">
        <v>927</v>
      </c>
      <c r="F211" s="211">
        <v>17900</v>
      </c>
      <c r="G211" s="210" t="s">
        <v>51</v>
      </c>
      <c r="H211" s="377">
        <f>SUM(Лист1!G427)</f>
        <v>198670</v>
      </c>
      <c r="I211" s="377">
        <f>SUM(Лист1!H427)</f>
        <v>188758</v>
      </c>
      <c r="J211" s="370">
        <f t="shared" si="23"/>
        <v>-9912</v>
      </c>
    </row>
    <row r="212" spans="1:10" x14ac:dyDescent="0.25">
      <c r="A212" s="138" t="s">
        <v>15</v>
      </c>
      <c r="B212" s="150" t="s">
        <v>12</v>
      </c>
      <c r="C212" s="151" t="s">
        <v>364</v>
      </c>
      <c r="D212" s="151" t="s">
        <v>155</v>
      </c>
      <c r="E212" s="124">
        <v>927</v>
      </c>
      <c r="F212" s="211">
        <v>17900</v>
      </c>
      <c r="G212" s="210" t="s">
        <v>16</v>
      </c>
      <c r="H212" s="377">
        <f>SUM(H213)</f>
        <v>26774</v>
      </c>
      <c r="I212" s="377">
        <f>SUM(I213)</f>
        <v>36686</v>
      </c>
      <c r="J212" s="370">
        <f t="shared" si="23"/>
        <v>9912</v>
      </c>
    </row>
    <row r="213" spans="1:10" x14ac:dyDescent="0.25">
      <c r="A213" s="214" t="s">
        <v>377</v>
      </c>
      <c r="B213" s="150" t="s">
        <v>12</v>
      </c>
      <c r="C213" s="151" t="s">
        <v>364</v>
      </c>
      <c r="D213" s="151" t="s">
        <v>155</v>
      </c>
      <c r="E213" s="124">
        <v>927</v>
      </c>
      <c r="F213" s="211">
        <v>17900</v>
      </c>
      <c r="G213" s="210" t="s">
        <v>18</v>
      </c>
      <c r="H213" s="377">
        <f>SUM(Лист1!G429)</f>
        <v>26774</v>
      </c>
      <c r="I213" s="377">
        <f>SUM(Лист1!H429)</f>
        <v>36686</v>
      </c>
      <c r="J213" s="370">
        <f t="shared" si="23"/>
        <v>9912</v>
      </c>
    </row>
    <row r="214" spans="1:10" ht="24.75" x14ac:dyDescent="0.25">
      <c r="A214" s="171" t="s">
        <v>124</v>
      </c>
      <c r="B214" s="152" t="s">
        <v>12</v>
      </c>
      <c r="C214" s="153" t="s">
        <v>364</v>
      </c>
      <c r="D214" s="153" t="s">
        <v>155</v>
      </c>
      <c r="E214" s="144">
        <v>927</v>
      </c>
      <c r="F214" s="238" t="s">
        <v>325</v>
      </c>
      <c r="G214" s="242" t="s">
        <v>10</v>
      </c>
      <c r="H214" s="187">
        <f t="shared" ref="H214:I215" si="35">SUM(H215)</f>
        <v>0</v>
      </c>
      <c r="I214" s="187">
        <f t="shared" si="35"/>
        <v>0</v>
      </c>
      <c r="J214" s="370">
        <f t="shared" si="23"/>
        <v>0</v>
      </c>
    </row>
    <row r="215" spans="1:10" x14ac:dyDescent="0.25">
      <c r="A215" s="127" t="s">
        <v>15</v>
      </c>
      <c r="B215" s="150" t="s">
        <v>12</v>
      </c>
      <c r="C215" s="169" t="s">
        <v>364</v>
      </c>
      <c r="D215" s="169" t="s">
        <v>155</v>
      </c>
      <c r="E215" s="124">
        <v>927</v>
      </c>
      <c r="F215" s="210" t="s">
        <v>325</v>
      </c>
      <c r="G215" s="210" t="s">
        <v>16</v>
      </c>
      <c r="H215" s="377">
        <f t="shared" si="35"/>
        <v>0</v>
      </c>
      <c r="I215" s="377">
        <f t="shared" si="35"/>
        <v>0</v>
      </c>
      <c r="J215" s="370">
        <f t="shared" si="23"/>
        <v>0</v>
      </c>
    </row>
    <row r="216" spans="1:10" x14ac:dyDescent="0.25">
      <c r="A216" s="214" t="s">
        <v>377</v>
      </c>
      <c r="B216" s="150" t="s">
        <v>12</v>
      </c>
      <c r="C216" s="169" t="s">
        <v>364</v>
      </c>
      <c r="D216" s="169" t="s">
        <v>155</v>
      </c>
      <c r="E216" s="124">
        <v>927</v>
      </c>
      <c r="F216" s="210" t="s">
        <v>325</v>
      </c>
      <c r="G216" s="210" t="s">
        <v>18</v>
      </c>
      <c r="H216" s="377">
        <f>SUM(Лист1!G313)</f>
        <v>0</v>
      </c>
      <c r="I216" s="377">
        <f>SUM(Лист1!H313)</f>
        <v>0</v>
      </c>
      <c r="J216" s="370">
        <f t="shared" ref="J216:J279" si="36">SUM(I216-H216)</f>
        <v>0</v>
      </c>
    </row>
    <row r="217" spans="1:10" x14ac:dyDescent="0.25">
      <c r="A217" s="173" t="s">
        <v>173</v>
      </c>
      <c r="B217" s="152" t="s">
        <v>12</v>
      </c>
      <c r="C217" s="153" t="s">
        <v>364</v>
      </c>
      <c r="D217" s="153" t="s">
        <v>155</v>
      </c>
      <c r="E217" s="144">
        <v>927</v>
      </c>
      <c r="F217" s="238" t="s">
        <v>326</v>
      </c>
      <c r="G217" s="238" t="s">
        <v>10</v>
      </c>
      <c r="H217" s="187">
        <f t="shared" ref="H217:I218" si="37">SUM(H218)</f>
        <v>386640</v>
      </c>
      <c r="I217" s="187">
        <f t="shared" si="37"/>
        <v>386640</v>
      </c>
      <c r="J217" s="370">
        <f t="shared" si="36"/>
        <v>0</v>
      </c>
    </row>
    <row r="218" spans="1:10" x14ac:dyDescent="0.25">
      <c r="A218" s="128" t="s">
        <v>140</v>
      </c>
      <c r="B218" s="150" t="s">
        <v>12</v>
      </c>
      <c r="C218" s="151" t="s">
        <v>364</v>
      </c>
      <c r="D218" s="151" t="s">
        <v>155</v>
      </c>
      <c r="E218" s="124">
        <v>927</v>
      </c>
      <c r="F218" s="210" t="s">
        <v>326</v>
      </c>
      <c r="G218" s="210" t="s">
        <v>141</v>
      </c>
      <c r="H218" s="377">
        <f t="shared" si="37"/>
        <v>386640</v>
      </c>
      <c r="I218" s="377">
        <f t="shared" si="37"/>
        <v>386640</v>
      </c>
      <c r="J218" s="370">
        <f t="shared" si="36"/>
        <v>0</v>
      </c>
    </row>
    <row r="219" spans="1:10" ht="23.25" x14ac:dyDescent="0.25">
      <c r="A219" s="215" t="s">
        <v>381</v>
      </c>
      <c r="B219" s="150" t="s">
        <v>12</v>
      </c>
      <c r="C219" s="151" t="s">
        <v>364</v>
      </c>
      <c r="D219" s="151" t="s">
        <v>155</v>
      </c>
      <c r="E219" s="124">
        <v>927</v>
      </c>
      <c r="F219" s="210" t="s">
        <v>326</v>
      </c>
      <c r="G219" s="210" t="s">
        <v>380</v>
      </c>
      <c r="H219" s="377">
        <f>SUM(Лист1!G488)</f>
        <v>386640</v>
      </c>
      <c r="I219" s="377">
        <f>SUM(Лист1!H488)</f>
        <v>386640</v>
      </c>
      <c r="J219" s="370">
        <f t="shared" si="36"/>
        <v>0</v>
      </c>
    </row>
    <row r="220" spans="1:10" ht="24.75" x14ac:dyDescent="0.25">
      <c r="A220" s="175" t="s">
        <v>161</v>
      </c>
      <c r="B220" s="152" t="s">
        <v>12</v>
      </c>
      <c r="C220" s="153" t="s">
        <v>364</v>
      </c>
      <c r="D220" s="153" t="s">
        <v>155</v>
      </c>
      <c r="E220" s="144">
        <v>927</v>
      </c>
      <c r="F220" s="243" t="s">
        <v>327</v>
      </c>
      <c r="G220" s="243" t="s">
        <v>10</v>
      </c>
      <c r="H220" s="187">
        <f t="shared" ref="H220:I221" si="38">SUM(H221)</f>
        <v>0</v>
      </c>
      <c r="I220" s="187">
        <f t="shared" si="38"/>
        <v>0</v>
      </c>
      <c r="J220" s="370">
        <f t="shared" si="36"/>
        <v>0</v>
      </c>
    </row>
    <row r="221" spans="1:10" ht="22.5" x14ac:dyDescent="0.25">
      <c r="A221" s="138" t="s">
        <v>133</v>
      </c>
      <c r="B221" s="150" t="s">
        <v>12</v>
      </c>
      <c r="C221" s="151" t="s">
        <v>364</v>
      </c>
      <c r="D221" s="151" t="s">
        <v>155</v>
      </c>
      <c r="E221" s="124">
        <v>927</v>
      </c>
      <c r="F221" s="217" t="s">
        <v>327</v>
      </c>
      <c r="G221" s="217" t="s">
        <v>134</v>
      </c>
      <c r="H221" s="377">
        <f t="shared" si="38"/>
        <v>0</v>
      </c>
      <c r="I221" s="377">
        <f t="shared" si="38"/>
        <v>0</v>
      </c>
      <c r="J221" s="370">
        <f t="shared" si="36"/>
        <v>0</v>
      </c>
    </row>
    <row r="222" spans="1:10" x14ac:dyDescent="0.25">
      <c r="A222" s="127" t="s">
        <v>135</v>
      </c>
      <c r="B222" s="150" t="s">
        <v>12</v>
      </c>
      <c r="C222" s="151" t="s">
        <v>364</v>
      </c>
      <c r="D222" s="151" t="s">
        <v>155</v>
      </c>
      <c r="E222" s="124">
        <v>927</v>
      </c>
      <c r="F222" s="217" t="s">
        <v>327</v>
      </c>
      <c r="G222" s="217" t="s">
        <v>136</v>
      </c>
      <c r="H222" s="377">
        <f>SUM(Лист1!G444)</f>
        <v>0</v>
      </c>
      <c r="I222" s="377">
        <f>SUM(Лист1!H444)</f>
        <v>0</v>
      </c>
      <c r="J222" s="370">
        <f t="shared" si="36"/>
        <v>0</v>
      </c>
    </row>
    <row r="223" spans="1:10" ht="36.75" x14ac:dyDescent="0.25">
      <c r="A223" s="171" t="s">
        <v>86</v>
      </c>
      <c r="B223" s="152" t="s">
        <v>12</v>
      </c>
      <c r="C223" s="153" t="s">
        <v>364</v>
      </c>
      <c r="D223" s="153" t="s">
        <v>155</v>
      </c>
      <c r="E223" s="144">
        <v>927</v>
      </c>
      <c r="F223" s="243" t="s">
        <v>328</v>
      </c>
      <c r="G223" s="243" t="s">
        <v>10</v>
      </c>
      <c r="H223" s="187">
        <f>SUM(H224+H226)</f>
        <v>0</v>
      </c>
      <c r="I223" s="187">
        <f>SUM(I224+I226)</f>
        <v>0</v>
      </c>
      <c r="J223" s="370">
        <f t="shared" si="36"/>
        <v>0</v>
      </c>
    </row>
    <row r="224" spans="1:10" x14ac:dyDescent="0.25">
      <c r="A224" s="138" t="s">
        <v>15</v>
      </c>
      <c r="B224" s="150" t="s">
        <v>12</v>
      </c>
      <c r="C224" s="151" t="s">
        <v>364</v>
      </c>
      <c r="D224" s="151" t="s">
        <v>155</v>
      </c>
      <c r="E224" s="124">
        <v>927</v>
      </c>
      <c r="F224" s="217" t="s">
        <v>328</v>
      </c>
      <c r="G224" s="210" t="s">
        <v>16</v>
      </c>
      <c r="H224" s="377">
        <f>SUM(H225)</f>
        <v>0</v>
      </c>
      <c r="I224" s="377">
        <f>SUM(I225)</f>
        <v>0</v>
      </c>
      <c r="J224" s="370">
        <f t="shared" si="36"/>
        <v>0</v>
      </c>
    </row>
    <row r="225" spans="1:10" x14ac:dyDescent="0.25">
      <c r="A225" s="214" t="s">
        <v>377</v>
      </c>
      <c r="B225" s="150" t="s">
        <v>12</v>
      </c>
      <c r="C225" s="151" t="s">
        <v>364</v>
      </c>
      <c r="D225" s="151" t="s">
        <v>155</v>
      </c>
      <c r="E225" s="124">
        <v>927</v>
      </c>
      <c r="F225" s="217" t="s">
        <v>328</v>
      </c>
      <c r="G225" s="210" t="s">
        <v>18</v>
      </c>
      <c r="H225" s="377">
        <f>SUM(Лист1!G412)</f>
        <v>0</v>
      </c>
      <c r="I225" s="377">
        <f>SUM(Лист1!H412)</f>
        <v>0</v>
      </c>
      <c r="J225" s="370">
        <f t="shared" si="36"/>
        <v>0</v>
      </c>
    </row>
    <row r="226" spans="1:10" ht="22.5" x14ac:dyDescent="0.25">
      <c r="A226" s="138" t="s">
        <v>133</v>
      </c>
      <c r="B226" s="150" t="s">
        <v>12</v>
      </c>
      <c r="C226" s="151" t="s">
        <v>364</v>
      </c>
      <c r="D226" s="151" t="s">
        <v>155</v>
      </c>
      <c r="E226" s="124">
        <v>927</v>
      </c>
      <c r="F226" s="217" t="s">
        <v>328</v>
      </c>
      <c r="G226" s="210" t="s">
        <v>134</v>
      </c>
      <c r="H226" s="377">
        <f>SUM(H227)</f>
        <v>0</v>
      </c>
      <c r="I226" s="377">
        <f>SUM(I227)</f>
        <v>0</v>
      </c>
      <c r="J226" s="370">
        <f t="shared" si="36"/>
        <v>0</v>
      </c>
    </row>
    <row r="227" spans="1:10" x14ac:dyDescent="0.25">
      <c r="A227" s="127" t="s">
        <v>135</v>
      </c>
      <c r="B227" s="150" t="s">
        <v>12</v>
      </c>
      <c r="C227" s="151" t="s">
        <v>364</v>
      </c>
      <c r="D227" s="151" t="s">
        <v>155</v>
      </c>
      <c r="E227" s="124">
        <v>927</v>
      </c>
      <c r="F227" s="217" t="s">
        <v>328</v>
      </c>
      <c r="G227" s="210" t="s">
        <v>136</v>
      </c>
      <c r="H227" s="377">
        <f>SUM(Лист1!G414)</f>
        <v>0</v>
      </c>
      <c r="I227" s="377">
        <f>SUM(Лист1!H414)</f>
        <v>0</v>
      </c>
      <c r="J227" s="370">
        <f t="shared" si="36"/>
        <v>0</v>
      </c>
    </row>
    <row r="228" spans="1:10" x14ac:dyDescent="0.25">
      <c r="A228" s="141" t="s">
        <v>163</v>
      </c>
      <c r="B228" s="152" t="s">
        <v>12</v>
      </c>
      <c r="C228" s="153" t="s">
        <v>364</v>
      </c>
      <c r="D228" s="153" t="s">
        <v>155</v>
      </c>
      <c r="E228" s="144">
        <v>927</v>
      </c>
      <c r="F228" s="238" t="s">
        <v>329</v>
      </c>
      <c r="G228" s="242" t="s">
        <v>10</v>
      </c>
      <c r="H228" s="333">
        <f t="shared" ref="H228:I229" si="39">SUM(H229)</f>
        <v>0</v>
      </c>
      <c r="I228" s="333">
        <f t="shared" si="39"/>
        <v>0</v>
      </c>
      <c r="J228" s="370">
        <f t="shared" si="36"/>
        <v>0</v>
      </c>
    </row>
    <row r="229" spans="1:10" x14ac:dyDescent="0.25">
      <c r="A229" s="127" t="s">
        <v>15</v>
      </c>
      <c r="B229" s="150" t="s">
        <v>12</v>
      </c>
      <c r="C229" s="169" t="s">
        <v>364</v>
      </c>
      <c r="D229" s="169" t="s">
        <v>155</v>
      </c>
      <c r="E229" s="124">
        <v>927</v>
      </c>
      <c r="F229" s="210" t="s">
        <v>329</v>
      </c>
      <c r="G229" s="210" t="s">
        <v>16</v>
      </c>
      <c r="H229" s="377">
        <f t="shared" si="39"/>
        <v>0</v>
      </c>
      <c r="I229" s="377">
        <f t="shared" si="39"/>
        <v>0</v>
      </c>
      <c r="J229" s="370">
        <f t="shared" si="36"/>
        <v>0</v>
      </c>
    </row>
    <row r="230" spans="1:10" x14ac:dyDescent="0.25">
      <c r="A230" s="214" t="s">
        <v>377</v>
      </c>
      <c r="B230" s="150" t="s">
        <v>12</v>
      </c>
      <c r="C230" s="169" t="s">
        <v>364</v>
      </c>
      <c r="D230" s="169" t="s">
        <v>155</v>
      </c>
      <c r="E230" s="124">
        <v>927</v>
      </c>
      <c r="F230" s="210" t="s">
        <v>329</v>
      </c>
      <c r="G230" s="210" t="s">
        <v>18</v>
      </c>
      <c r="H230" s="377">
        <f>SUM(Лист1!G450)</f>
        <v>0</v>
      </c>
      <c r="I230" s="377">
        <f>SUM(Лист1!H450)</f>
        <v>0</v>
      </c>
      <c r="J230" s="370">
        <f t="shared" si="36"/>
        <v>0</v>
      </c>
    </row>
    <row r="231" spans="1:10" ht="39" x14ac:dyDescent="0.25">
      <c r="A231" s="141" t="s">
        <v>137</v>
      </c>
      <c r="B231" s="152" t="s">
        <v>12</v>
      </c>
      <c r="C231" s="153" t="s">
        <v>364</v>
      </c>
      <c r="D231" s="153" t="s">
        <v>155</v>
      </c>
      <c r="E231" s="144">
        <v>927</v>
      </c>
      <c r="F231" s="238" t="s">
        <v>330</v>
      </c>
      <c r="G231" s="242" t="s">
        <v>10</v>
      </c>
      <c r="H231" s="333">
        <f>SUM(H232)</f>
        <v>4009594</v>
      </c>
      <c r="I231" s="333">
        <f>SUM(I232)</f>
        <v>4009594</v>
      </c>
      <c r="J231" s="370">
        <f t="shared" si="36"/>
        <v>0</v>
      </c>
    </row>
    <row r="232" spans="1:10" ht="23.25" x14ac:dyDescent="0.25">
      <c r="A232" s="214" t="s">
        <v>19</v>
      </c>
      <c r="B232" s="150" t="s">
        <v>12</v>
      </c>
      <c r="C232" s="169" t="s">
        <v>364</v>
      </c>
      <c r="D232" s="169" t="s">
        <v>155</v>
      </c>
      <c r="E232" s="124">
        <v>927</v>
      </c>
      <c r="F232" s="210" t="s">
        <v>330</v>
      </c>
      <c r="G232" s="210" t="s">
        <v>20</v>
      </c>
      <c r="H232" s="377">
        <f>SUM(H233:H233)</f>
        <v>4009594</v>
      </c>
      <c r="I232" s="377">
        <f>SUM(I233:I233)</f>
        <v>4009594</v>
      </c>
      <c r="J232" s="370">
        <f t="shared" si="36"/>
        <v>0</v>
      </c>
    </row>
    <row r="233" spans="1:10" x14ac:dyDescent="0.25">
      <c r="A233" s="215" t="s">
        <v>367</v>
      </c>
      <c r="B233" s="150" t="s">
        <v>12</v>
      </c>
      <c r="C233" s="169" t="s">
        <v>364</v>
      </c>
      <c r="D233" s="169" t="s">
        <v>155</v>
      </c>
      <c r="E233" s="124">
        <v>927</v>
      </c>
      <c r="F233" s="210" t="s">
        <v>330</v>
      </c>
      <c r="G233" s="210" t="s">
        <v>366</v>
      </c>
      <c r="H233" s="377">
        <f>SUM(Лист1!G336)</f>
        <v>4009594</v>
      </c>
      <c r="I233" s="377">
        <f>SUM(Лист1!H336)</f>
        <v>4009594</v>
      </c>
      <c r="J233" s="370">
        <f t="shared" si="36"/>
        <v>0</v>
      </c>
    </row>
    <row r="234" spans="1:10" ht="26.25" x14ac:dyDescent="0.25">
      <c r="A234" s="225" t="s">
        <v>348</v>
      </c>
      <c r="B234" s="152" t="s">
        <v>12</v>
      </c>
      <c r="C234" s="153" t="s">
        <v>364</v>
      </c>
      <c r="D234" s="153" t="s">
        <v>155</v>
      </c>
      <c r="E234" s="144">
        <v>927</v>
      </c>
      <c r="F234" s="238" t="s">
        <v>349</v>
      </c>
      <c r="G234" s="242" t="s">
        <v>10</v>
      </c>
      <c r="H234" s="333">
        <f t="shared" ref="H234:I235" si="40">SUM(H235)</f>
        <v>100000</v>
      </c>
      <c r="I234" s="333">
        <f t="shared" si="40"/>
        <v>100000</v>
      </c>
      <c r="J234" s="370">
        <f t="shared" si="36"/>
        <v>0</v>
      </c>
    </row>
    <row r="235" spans="1:10" x14ac:dyDescent="0.25">
      <c r="A235" s="214" t="s">
        <v>15</v>
      </c>
      <c r="B235" s="150" t="s">
        <v>12</v>
      </c>
      <c r="C235" s="169" t="s">
        <v>364</v>
      </c>
      <c r="D235" s="169" t="s">
        <v>155</v>
      </c>
      <c r="E235" s="124">
        <v>927</v>
      </c>
      <c r="F235" s="210" t="s">
        <v>349</v>
      </c>
      <c r="G235" s="210" t="s">
        <v>16</v>
      </c>
      <c r="H235" s="377">
        <f t="shared" si="40"/>
        <v>100000</v>
      </c>
      <c r="I235" s="377">
        <f t="shared" si="40"/>
        <v>100000</v>
      </c>
      <c r="J235" s="370">
        <f t="shared" si="36"/>
        <v>0</v>
      </c>
    </row>
    <row r="236" spans="1:10" x14ac:dyDescent="0.25">
      <c r="A236" s="214" t="s">
        <v>377</v>
      </c>
      <c r="B236" s="150" t="s">
        <v>12</v>
      </c>
      <c r="C236" s="169" t="s">
        <v>364</v>
      </c>
      <c r="D236" s="169" t="s">
        <v>155</v>
      </c>
      <c r="E236" s="124">
        <v>927</v>
      </c>
      <c r="F236" s="210" t="s">
        <v>349</v>
      </c>
      <c r="G236" s="210" t="s">
        <v>18</v>
      </c>
      <c r="H236" s="377">
        <f>SUM(Лист1!G534)</f>
        <v>100000</v>
      </c>
      <c r="I236" s="377">
        <f>SUM(Лист1!H534)</f>
        <v>100000</v>
      </c>
      <c r="J236" s="370">
        <f t="shared" si="36"/>
        <v>0</v>
      </c>
    </row>
    <row r="237" spans="1:10" ht="39" x14ac:dyDescent="0.25">
      <c r="A237" s="225" t="s">
        <v>443</v>
      </c>
      <c r="B237" s="152" t="s">
        <v>12</v>
      </c>
      <c r="C237" s="153" t="s">
        <v>364</v>
      </c>
      <c r="D237" s="153" t="s">
        <v>155</v>
      </c>
      <c r="E237" s="144">
        <v>927</v>
      </c>
      <c r="F237" s="238" t="s">
        <v>429</v>
      </c>
      <c r="G237" s="242" t="s">
        <v>10</v>
      </c>
      <c r="H237" s="333">
        <f t="shared" ref="H237:I241" si="41">SUM(H238)</f>
        <v>0</v>
      </c>
      <c r="I237" s="333">
        <f t="shared" si="41"/>
        <v>38475</v>
      </c>
      <c r="J237" s="369">
        <f t="shared" si="36"/>
        <v>38475</v>
      </c>
    </row>
    <row r="238" spans="1:10" x14ac:dyDescent="0.25">
      <c r="A238" s="214" t="s">
        <v>15</v>
      </c>
      <c r="B238" s="150" t="s">
        <v>12</v>
      </c>
      <c r="C238" s="169" t="s">
        <v>364</v>
      </c>
      <c r="D238" s="169" t="s">
        <v>155</v>
      </c>
      <c r="E238" s="124">
        <v>927</v>
      </c>
      <c r="F238" s="210" t="s">
        <v>429</v>
      </c>
      <c r="G238" s="210" t="s">
        <v>16</v>
      </c>
      <c r="H238" s="377">
        <f t="shared" si="41"/>
        <v>0</v>
      </c>
      <c r="I238" s="377">
        <f t="shared" si="41"/>
        <v>38475</v>
      </c>
      <c r="J238" s="370">
        <f t="shared" si="36"/>
        <v>38475</v>
      </c>
    </row>
    <row r="239" spans="1:10" x14ac:dyDescent="0.25">
      <c r="A239" s="214" t="s">
        <v>377</v>
      </c>
      <c r="B239" s="150" t="s">
        <v>12</v>
      </c>
      <c r="C239" s="169" t="s">
        <v>364</v>
      </c>
      <c r="D239" s="169" t="s">
        <v>155</v>
      </c>
      <c r="E239" s="124">
        <v>927</v>
      </c>
      <c r="F239" s="210" t="s">
        <v>429</v>
      </c>
      <c r="G239" s="210" t="s">
        <v>18</v>
      </c>
      <c r="H239" s="377">
        <f>SUM(Лист1!G537)</f>
        <v>0</v>
      </c>
      <c r="I239" s="377">
        <f>SUM(Лист1!H537)</f>
        <v>38475</v>
      </c>
      <c r="J239" s="370">
        <f t="shared" si="36"/>
        <v>38475</v>
      </c>
    </row>
    <row r="240" spans="1:10" ht="26.25" x14ac:dyDescent="0.25">
      <c r="A240" s="225" t="s">
        <v>427</v>
      </c>
      <c r="B240" s="152" t="s">
        <v>12</v>
      </c>
      <c r="C240" s="153" t="s">
        <v>364</v>
      </c>
      <c r="D240" s="153" t="s">
        <v>155</v>
      </c>
      <c r="E240" s="144">
        <v>927</v>
      </c>
      <c r="F240" s="238" t="s">
        <v>430</v>
      </c>
      <c r="G240" s="242" t="s">
        <v>10</v>
      </c>
      <c r="H240" s="333">
        <f t="shared" si="41"/>
        <v>0</v>
      </c>
      <c r="I240" s="333">
        <f t="shared" si="41"/>
        <v>1417</v>
      </c>
      <c r="J240" s="369">
        <f t="shared" si="36"/>
        <v>1417</v>
      </c>
    </row>
    <row r="241" spans="1:10" x14ac:dyDescent="0.25">
      <c r="A241" s="214" t="s">
        <v>15</v>
      </c>
      <c r="B241" s="150" t="s">
        <v>12</v>
      </c>
      <c r="C241" s="169" t="s">
        <v>364</v>
      </c>
      <c r="D241" s="169" t="s">
        <v>155</v>
      </c>
      <c r="E241" s="124">
        <v>927</v>
      </c>
      <c r="F241" s="210" t="s">
        <v>430</v>
      </c>
      <c r="G241" s="210" t="s">
        <v>16</v>
      </c>
      <c r="H241" s="377">
        <f t="shared" si="41"/>
        <v>0</v>
      </c>
      <c r="I241" s="377">
        <f t="shared" si="41"/>
        <v>1417</v>
      </c>
      <c r="J241" s="370">
        <f t="shared" si="36"/>
        <v>1417</v>
      </c>
    </row>
    <row r="242" spans="1:10" x14ac:dyDescent="0.25">
      <c r="A242" s="214" t="s">
        <v>377</v>
      </c>
      <c r="B242" s="150" t="s">
        <v>12</v>
      </c>
      <c r="C242" s="169" t="s">
        <v>364</v>
      </c>
      <c r="D242" s="169" t="s">
        <v>155</v>
      </c>
      <c r="E242" s="124">
        <v>927</v>
      </c>
      <c r="F242" s="210" t="s">
        <v>430</v>
      </c>
      <c r="G242" s="210" t="s">
        <v>18</v>
      </c>
      <c r="H242" s="377">
        <f>SUM(Лист1!G540)</f>
        <v>0</v>
      </c>
      <c r="I242" s="377">
        <f>SUM(Лист1!H540)</f>
        <v>1417</v>
      </c>
      <c r="J242" s="370">
        <f t="shared" si="36"/>
        <v>1417</v>
      </c>
    </row>
    <row r="243" spans="1:10" ht="26.25" x14ac:dyDescent="0.25">
      <c r="A243" s="221" t="s">
        <v>357</v>
      </c>
      <c r="B243" s="152" t="s">
        <v>12</v>
      </c>
      <c r="C243" s="153" t="s">
        <v>364</v>
      </c>
      <c r="D243" s="153" t="s">
        <v>155</v>
      </c>
      <c r="E243" s="144">
        <v>927</v>
      </c>
      <c r="F243" s="238" t="s">
        <v>358</v>
      </c>
      <c r="G243" s="242" t="s">
        <v>10</v>
      </c>
      <c r="H243" s="333">
        <f t="shared" ref="H243:I244" si="42">SUM(H244)</f>
        <v>454175.31</v>
      </c>
      <c r="I243" s="333">
        <f t="shared" si="42"/>
        <v>454175.31</v>
      </c>
      <c r="J243" s="370">
        <f t="shared" si="36"/>
        <v>0</v>
      </c>
    </row>
    <row r="244" spans="1:10" x14ac:dyDescent="0.25">
      <c r="A244" s="214" t="s">
        <v>15</v>
      </c>
      <c r="B244" s="150" t="s">
        <v>12</v>
      </c>
      <c r="C244" s="169" t="s">
        <v>364</v>
      </c>
      <c r="D244" s="169" t="s">
        <v>155</v>
      </c>
      <c r="E244" s="124">
        <v>927</v>
      </c>
      <c r="F244" s="210" t="s">
        <v>358</v>
      </c>
      <c r="G244" s="210" t="s">
        <v>16</v>
      </c>
      <c r="H244" s="377">
        <f t="shared" si="42"/>
        <v>454175.31</v>
      </c>
      <c r="I244" s="377">
        <f t="shared" si="42"/>
        <v>454175.31</v>
      </c>
      <c r="J244" s="370">
        <f t="shared" si="36"/>
        <v>0</v>
      </c>
    </row>
    <row r="245" spans="1:10" x14ac:dyDescent="0.25">
      <c r="A245" s="214" t="s">
        <v>377</v>
      </c>
      <c r="B245" s="150" t="s">
        <v>12</v>
      </c>
      <c r="C245" s="169" t="s">
        <v>364</v>
      </c>
      <c r="D245" s="169" t="s">
        <v>155</v>
      </c>
      <c r="E245" s="124">
        <v>927</v>
      </c>
      <c r="F245" s="210" t="s">
        <v>358</v>
      </c>
      <c r="G245" s="210" t="s">
        <v>18</v>
      </c>
      <c r="H245" s="377">
        <f>SUM(Лист1!G339)</f>
        <v>454175.31</v>
      </c>
      <c r="I245" s="377">
        <f>SUM(Лист1!H339)</f>
        <v>454175.31</v>
      </c>
      <c r="J245" s="370">
        <f t="shared" si="36"/>
        <v>0</v>
      </c>
    </row>
    <row r="246" spans="1:10" x14ac:dyDescent="0.25">
      <c r="A246" s="358" t="s">
        <v>387</v>
      </c>
      <c r="B246" s="152" t="s">
        <v>12</v>
      </c>
      <c r="C246" s="153" t="s">
        <v>364</v>
      </c>
      <c r="D246" s="153" t="s">
        <v>155</v>
      </c>
      <c r="E246" s="144">
        <v>927</v>
      </c>
      <c r="F246" s="238" t="s">
        <v>388</v>
      </c>
      <c r="G246" s="242" t="s">
        <v>10</v>
      </c>
      <c r="H246" s="333">
        <f t="shared" ref="H246:I250" si="43">SUM(H247)</f>
        <v>55000</v>
      </c>
      <c r="I246" s="333">
        <f t="shared" si="43"/>
        <v>55000</v>
      </c>
      <c r="J246" s="370">
        <f t="shared" si="36"/>
        <v>0</v>
      </c>
    </row>
    <row r="247" spans="1:10" x14ac:dyDescent="0.25">
      <c r="A247" s="223" t="s">
        <v>55</v>
      </c>
      <c r="B247" s="150" t="s">
        <v>12</v>
      </c>
      <c r="C247" s="169" t="s">
        <v>364</v>
      </c>
      <c r="D247" s="169" t="s">
        <v>155</v>
      </c>
      <c r="E247" s="124">
        <v>927</v>
      </c>
      <c r="F247" s="210" t="s">
        <v>388</v>
      </c>
      <c r="G247" s="210" t="s">
        <v>56</v>
      </c>
      <c r="H247" s="377">
        <f t="shared" si="43"/>
        <v>55000</v>
      </c>
      <c r="I247" s="377">
        <f t="shared" si="43"/>
        <v>55000</v>
      </c>
      <c r="J247" s="370">
        <f t="shared" si="36"/>
        <v>0</v>
      </c>
    </row>
    <row r="248" spans="1:10" x14ac:dyDescent="0.25">
      <c r="A248" s="214" t="s">
        <v>346</v>
      </c>
      <c r="B248" s="150" t="s">
        <v>12</v>
      </c>
      <c r="C248" s="169" t="s">
        <v>364</v>
      </c>
      <c r="D248" s="169" t="s">
        <v>155</v>
      </c>
      <c r="E248" s="124">
        <v>927</v>
      </c>
      <c r="F248" s="210" t="s">
        <v>388</v>
      </c>
      <c r="G248" s="210" t="s">
        <v>345</v>
      </c>
      <c r="H248" s="377">
        <f>SUM(Лист1!G342)</f>
        <v>55000</v>
      </c>
      <c r="I248" s="377">
        <f>SUM(Лист1!H342)</f>
        <v>55000</v>
      </c>
      <c r="J248" s="370">
        <f t="shared" si="36"/>
        <v>0</v>
      </c>
    </row>
    <row r="249" spans="1:10" x14ac:dyDescent="0.25">
      <c r="A249" s="226" t="s">
        <v>418</v>
      </c>
      <c r="B249" s="152" t="s">
        <v>12</v>
      </c>
      <c r="C249" s="153" t="s">
        <v>364</v>
      </c>
      <c r="D249" s="153" t="s">
        <v>155</v>
      </c>
      <c r="E249" s="144">
        <v>927</v>
      </c>
      <c r="F249" s="238" t="s">
        <v>412</v>
      </c>
      <c r="G249" s="242" t="s">
        <v>10</v>
      </c>
      <c r="H249" s="333">
        <f t="shared" si="43"/>
        <v>99432</v>
      </c>
      <c r="I249" s="333">
        <f t="shared" si="43"/>
        <v>99432</v>
      </c>
      <c r="J249" s="370">
        <f t="shared" si="36"/>
        <v>0</v>
      </c>
    </row>
    <row r="250" spans="1:10" x14ac:dyDescent="0.25">
      <c r="A250" s="214" t="s">
        <v>15</v>
      </c>
      <c r="B250" s="150" t="s">
        <v>12</v>
      </c>
      <c r="C250" s="169" t="s">
        <v>364</v>
      </c>
      <c r="D250" s="169" t="s">
        <v>155</v>
      </c>
      <c r="E250" s="124">
        <v>927</v>
      </c>
      <c r="F250" s="210" t="s">
        <v>412</v>
      </c>
      <c r="G250" s="210" t="s">
        <v>16</v>
      </c>
      <c r="H250" s="377">
        <f t="shared" si="43"/>
        <v>99432</v>
      </c>
      <c r="I250" s="377">
        <f t="shared" si="43"/>
        <v>99432</v>
      </c>
      <c r="J250" s="370">
        <f t="shared" si="36"/>
        <v>0</v>
      </c>
    </row>
    <row r="251" spans="1:10" ht="22.5" x14ac:dyDescent="0.25">
      <c r="A251" s="354" t="s">
        <v>371</v>
      </c>
      <c r="B251" s="150" t="s">
        <v>12</v>
      </c>
      <c r="C251" s="169" t="s">
        <v>364</v>
      </c>
      <c r="D251" s="169" t="s">
        <v>155</v>
      </c>
      <c r="E251" s="124">
        <v>927</v>
      </c>
      <c r="F251" s="210" t="s">
        <v>412</v>
      </c>
      <c r="G251" s="210" t="s">
        <v>18</v>
      </c>
      <c r="H251" s="377">
        <f>SUM(Лист1!G345)</f>
        <v>99432</v>
      </c>
      <c r="I251" s="377">
        <f>SUM(Лист1!H345)</f>
        <v>99432</v>
      </c>
      <c r="J251" s="370">
        <f t="shared" si="36"/>
        <v>0</v>
      </c>
    </row>
    <row r="252" spans="1:10" ht="51.75" x14ac:dyDescent="0.25">
      <c r="A252" s="226" t="s">
        <v>415</v>
      </c>
      <c r="B252" s="152" t="s">
        <v>12</v>
      </c>
      <c r="C252" s="153" t="s">
        <v>364</v>
      </c>
      <c r="D252" s="153" t="s">
        <v>155</v>
      </c>
      <c r="E252" s="144">
        <v>927</v>
      </c>
      <c r="F252" s="238" t="s">
        <v>416</v>
      </c>
      <c r="G252" s="242" t="s">
        <v>10</v>
      </c>
      <c r="H252" s="333">
        <f t="shared" ref="H252:I253" si="44">SUM(H253)</f>
        <v>111555</v>
      </c>
      <c r="I252" s="333">
        <f t="shared" si="44"/>
        <v>111560</v>
      </c>
      <c r="J252" s="370">
        <f t="shared" si="36"/>
        <v>5</v>
      </c>
    </row>
    <row r="253" spans="1:10" x14ac:dyDescent="0.25">
      <c r="A253" s="214" t="s">
        <v>15</v>
      </c>
      <c r="B253" s="150" t="s">
        <v>12</v>
      </c>
      <c r="C253" s="169" t="s">
        <v>364</v>
      </c>
      <c r="D253" s="169" t="s">
        <v>155</v>
      </c>
      <c r="E253" s="124">
        <v>927</v>
      </c>
      <c r="F253" s="210" t="s">
        <v>416</v>
      </c>
      <c r="G253" s="210" t="s">
        <v>16</v>
      </c>
      <c r="H253" s="377">
        <f t="shared" si="44"/>
        <v>111555</v>
      </c>
      <c r="I253" s="377">
        <f t="shared" si="44"/>
        <v>111560</v>
      </c>
      <c r="J253" s="370">
        <f t="shared" si="36"/>
        <v>5</v>
      </c>
    </row>
    <row r="254" spans="1:10" ht="22.5" x14ac:dyDescent="0.25">
      <c r="A254" s="354" t="s">
        <v>371</v>
      </c>
      <c r="B254" s="150" t="s">
        <v>12</v>
      </c>
      <c r="C254" s="169" t="s">
        <v>364</v>
      </c>
      <c r="D254" s="169" t="s">
        <v>155</v>
      </c>
      <c r="E254" s="124">
        <v>927</v>
      </c>
      <c r="F254" s="210" t="s">
        <v>416</v>
      </c>
      <c r="G254" s="210" t="s">
        <v>18</v>
      </c>
      <c r="H254" s="377">
        <f>SUM(Лист1!G365)</f>
        <v>111555</v>
      </c>
      <c r="I254" s="377">
        <f>SUM(Лист1!H365)</f>
        <v>111560</v>
      </c>
      <c r="J254" s="370">
        <f t="shared" si="36"/>
        <v>5</v>
      </c>
    </row>
    <row r="255" spans="1:10" ht="72.75" x14ac:dyDescent="0.25">
      <c r="A255" s="175" t="s">
        <v>162</v>
      </c>
      <c r="B255" s="152" t="s">
        <v>12</v>
      </c>
      <c r="C255" s="153" t="s">
        <v>364</v>
      </c>
      <c r="D255" s="153" t="s">
        <v>155</v>
      </c>
      <c r="E255" s="144">
        <v>927</v>
      </c>
      <c r="F255" s="243" t="s">
        <v>331</v>
      </c>
      <c r="G255" s="243" t="s">
        <v>10</v>
      </c>
      <c r="H255" s="187">
        <f t="shared" ref="H255:I256" si="45">SUM(H256)</f>
        <v>0</v>
      </c>
      <c r="I255" s="187">
        <f t="shared" si="45"/>
        <v>0</v>
      </c>
      <c r="J255" s="370">
        <f t="shared" si="36"/>
        <v>0</v>
      </c>
    </row>
    <row r="256" spans="1:10" ht="22.5" x14ac:dyDescent="0.25">
      <c r="A256" s="138" t="s">
        <v>133</v>
      </c>
      <c r="B256" s="150" t="s">
        <v>12</v>
      </c>
      <c r="C256" s="151" t="s">
        <v>364</v>
      </c>
      <c r="D256" s="151" t="s">
        <v>155</v>
      </c>
      <c r="E256" s="124">
        <v>927</v>
      </c>
      <c r="F256" s="217" t="s">
        <v>331</v>
      </c>
      <c r="G256" s="217" t="s">
        <v>134</v>
      </c>
      <c r="H256" s="377">
        <f t="shared" si="45"/>
        <v>0</v>
      </c>
      <c r="I256" s="377">
        <f t="shared" si="45"/>
        <v>0</v>
      </c>
      <c r="J256" s="370">
        <f t="shared" si="36"/>
        <v>0</v>
      </c>
    </row>
    <row r="257" spans="1:10" x14ac:dyDescent="0.25">
      <c r="A257" s="127" t="s">
        <v>135</v>
      </c>
      <c r="B257" s="150" t="s">
        <v>12</v>
      </c>
      <c r="C257" s="151" t="s">
        <v>364</v>
      </c>
      <c r="D257" s="151" t="s">
        <v>155</v>
      </c>
      <c r="E257" s="124">
        <v>927</v>
      </c>
      <c r="F257" s="217" t="s">
        <v>331</v>
      </c>
      <c r="G257" s="217" t="s">
        <v>136</v>
      </c>
      <c r="H257" s="377">
        <f>SUM(Лист1!G447)</f>
        <v>0</v>
      </c>
      <c r="I257" s="377">
        <f>SUM(Лист1!H447)</f>
        <v>0</v>
      </c>
      <c r="J257" s="370">
        <f t="shared" si="36"/>
        <v>0</v>
      </c>
    </row>
    <row r="258" spans="1:10" ht="48.75" x14ac:dyDescent="0.25">
      <c r="A258" s="171" t="s">
        <v>126</v>
      </c>
      <c r="B258" s="152" t="s">
        <v>12</v>
      </c>
      <c r="C258" s="153" t="s">
        <v>364</v>
      </c>
      <c r="D258" s="153" t="s">
        <v>155</v>
      </c>
      <c r="E258" s="144">
        <v>927</v>
      </c>
      <c r="F258" s="157">
        <v>51200</v>
      </c>
      <c r="G258" s="238" t="s">
        <v>10</v>
      </c>
      <c r="H258" s="187">
        <f t="shared" ref="H258:I259" si="46">SUM(H259)</f>
        <v>620</v>
      </c>
      <c r="I258" s="187">
        <f t="shared" si="46"/>
        <v>620</v>
      </c>
      <c r="J258" s="370">
        <f t="shared" si="36"/>
        <v>0</v>
      </c>
    </row>
    <row r="259" spans="1:10" x14ac:dyDescent="0.25">
      <c r="A259" s="127" t="s">
        <v>15</v>
      </c>
      <c r="B259" s="150" t="s">
        <v>12</v>
      </c>
      <c r="C259" s="151" t="s">
        <v>364</v>
      </c>
      <c r="D259" s="151" t="s">
        <v>155</v>
      </c>
      <c r="E259" s="130">
        <v>927</v>
      </c>
      <c r="F259" s="156">
        <v>51200</v>
      </c>
      <c r="G259" s="210" t="s">
        <v>16</v>
      </c>
      <c r="H259" s="377">
        <f t="shared" si="46"/>
        <v>620</v>
      </c>
      <c r="I259" s="377">
        <f t="shared" si="46"/>
        <v>620</v>
      </c>
      <c r="J259" s="370">
        <f t="shared" si="36"/>
        <v>0</v>
      </c>
    </row>
    <row r="260" spans="1:10" x14ac:dyDescent="0.25">
      <c r="A260" s="214" t="s">
        <v>377</v>
      </c>
      <c r="B260" s="150" t="s">
        <v>12</v>
      </c>
      <c r="C260" s="151" t="s">
        <v>364</v>
      </c>
      <c r="D260" s="151" t="s">
        <v>155</v>
      </c>
      <c r="E260" s="130">
        <v>927</v>
      </c>
      <c r="F260" s="156">
        <v>51200</v>
      </c>
      <c r="G260" s="210" t="s">
        <v>18</v>
      </c>
      <c r="H260" s="377">
        <f>SUM(Лист1!G317)</f>
        <v>620</v>
      </c>
      <c r="I260" s="377">
        <f>SUM(Лист1!H317)</f>
        <v>620</v>
      </c>
      <c r="J260" s="370">
        <f t="shared" si="36"/>
        <v>0</v>
      </c>
    </row>
    <row r="261" spans="1:10" ht="24.75" x14ac:dyDescent="0.25">
      <c r="A261" s="174" t="s">
        <v>175</v>
      </c>
      <c r="B261" s="152" t="s">
        <v>12</v>
      </c>
      <c r="C261" s="153" t="s">
        <v>364</v>
      </c>
      <c r="D261" s="153" t="s">
        <v>155</v>
      </c>
      <c r="E261" s="144">
        <v>927</v>
      </c>
      <c r="F261" s="157">
        <v>52600</v>
      </c>
      <c r="G261" s="238" t="s">
        <v>10</v>
      </c>
      <c r="H261" s="187">
        <f t="shared" ref="H261:I262" si="47">SUM(H262)</f>
        <v>310253</v>
      </c>
      <c r="I261" s="187">
        <f t="shared" si="47"/>
        <v>310253</v>
      </c>
      <c r="J261" s="370">
        <f t="shared" si="36"/>
        <v>0</v>
      </c>
    </row>
    <row r="262" spans="1:10" x14ac:dyDescent="0.25">
      <c r="A262" s="128" t="s">
        <v>140</v>
      </c>
      <c r="B262" s="150" t="s">
        <v>12</v>
      </c>
      <c r="C262" s="151" t="s">
        <v>364</v>
      </c>
      <c r="D262" s="151" t="s">
        <v>155</v>
      </c>
      <c r="E262" s="130">
        <v>927</v>
      </c>
      <c r="F262" s="156">
        <v>52600</v>
      </c>
      <c r="G262" s="210" t="s">
        <v>141</v>
      </c>
      <c r="H262" s="377">
        <f t="shared" si="47"/>
        <v>310253</v>
      </c>
      <c r="I262" s="377">
        <f t="shared" si="47"/>
        <v>310253</v>
      </c>
      <c r="J262" s="370">
        <f t="shared" si="36"/>
        <v>0</v>
      </c>
    </row>
    <row r="263" spans="1:10" x14ac:dyDescent="0.25">
      <c r="A263" s="215" t="s">
        <v>379</v>
      </c>
      <c r="B263" s="150" t="s">
        <v>12</v>
      </c>
      <c r="C263" s="151" t="s">
        <v>364</v>
      </c>
      <c r="D263" s="151" t="s">
        <v>155</v>
      </c>
      <c r="E263" s="130">
        <v>927</v>
      </c>
      <c r="F263" s="156">
        <v>52600</v>
      </c>
      <c r="G263" s="210" t="s">
        <v>378</v>
      </c>
      <c r="H263" s="377">
        <f>SUM(Лист1!G495)</f>
        <v>310253</v>
      </c>
      <c r="I263" s="377">
        <f>SUM(Лист1!H495)</f>
        <v>310253</v>
      </c>
      <c r="J263" s="370">
        <f t="shared" si="36"/>
        <v>0</v>
      </c>
    </row>
    <row r="264" spans="1:10" ht="36.75" x14ac:dyDescent="0.25">
      <c r="A264" s="254" t="s">
        <v>344</v>
      </c>
      <c r="B264" s="152" t="s">
        <v>12</v>
      </c>
      <c r="C264" s="153" t="s">
        <v>364</v>
      </c>
      <c r="D264" s="153" t="s">
        <v>155</v>
      </c>
      <c r="E264" s="144">
        <v>927</v>
      </c>
      <c r="F264" s="144">
        <v>53910</v>
      </c>
      <c r="G264" s="242" t="s">
        <v>10</v>
      </c>
      <c r="H264" s="340">
        <f>SUM(H265+H267)</f>
        <v>1246740.1599999999</v>
      </c>
      <c r="I264" s="340">
        <f>SUM(I265+I267)</f>
        <v>1246740.1599999999</v>
      </c>
      <c r="J264" s="370">
        <f t="shared" si="36"/>
        <v>0</v>
      </c>
    </row>
    <row r="265" spans="1:10" x14ac:dyDescent="0.25">
      <c r="A265" s="214" t="s">
        <v>15</v>
      </c>
      <c r="B265" s="150" t="s">
        <v>12</v>
      </c>
      <c r="C265" s="151" t="s">
        <v>364</v>
      </c>
      <c r="D265" s="151" t="s">
        <v>155</v>
      </c>
      <c r="E265" s="130">
        <v>927</v>
      </c>
      <c r="F265" s="156">
        <v>53910</v>
      </c>
      <c r="G265" s="210" t="s">
        <v>16</v>
      </c>
      <c r="H265" s="341">
        <f t="shared" ref="H265:I267" si="48">SUM(H266)</f>
        <v>1228691.1599999999</v>
      </c>
      <c r="I265" s="341">
        <f t="shared" si="48"/>
        <v>1228691.1599999999</v>
      </c>
      <c r="J265" s="370">
        <f t="shared" si="36"/>
        <v>0</v>
      </c>
    </row>
    <row r="266" spans="1:10" x14ac:dyDescent="0.25">
      <c r="A266" s="214" t="s">
        <v>377</v>
      </c>
      <c r="B266" s="150" t="s">
        <v>12</v>
      </c>
      <c r="C266" s="151" t="s">
        <v>364</v>
      </c>
      <c r="D266" s="151" t="s">
        <v>155</v>
      </c>
      <c r="E266" s="130">
        <v>927</v>
      </c>
      <c r="F266" s="156">
        <v>53910</v>
      </c>
      <c r="G266" s="210" t="s">
        <v>18</v>
      </c>
      <c r="H266" s="341">
        <f>SUM(Лист1!G348)</f>
        <v>1228691.1599999999</v>
      </c>
      <c r="I266" s="341">
        <f>SUM(Лист1!H348)</f>
        <v>1228691.1599999999</v>
      </c>
      <c r="J266" s="370">
        <f t="shared" si="36"/>
        <v>0</v>
      </c>
    </row>
    <row r="267" spans="1:10" x14ac:dyDescent="0.25">
      <c r="A267" s="223" t="s">
        <v>55</v>
      </c>
      <c r="B267" s="150" t="s">
        <v>12</v>
      </c>
      <c r="C267" s="151" t="s">
        <v>364</v>
      </c>
      <c r="D267" s="151" t="s">
        <v>155</v>
      </c>
      <c r="E267" s="130">
        <v>927</v>
      </c>
      <c r="F267" s="156">
        <v>53910</v>
      </c>
      <c r="G267" s="210" t="s">
        <v>56</v>
      </c>
      <c r="H267" s="341">
        <f t="shared" si="48"/>
        <v>18049</v>
      </c>
      <c r="I267" s="341">
        <f t="shared" si="48"/>
        <v>18049</v>
      </c>
      <c r="J267" s="370">
        <f t="shared" si="36"/>
        <v>0</v>
      </c>
    </row>
    <row r="268" spans="1:10" x14ac:dyDescent="0.25">
      <c r="A268" s="214" t="s">
        <v>346</v>
      </c>
      <c r="B268" s="150" t="s">
        <v>12</v>
      </c>
      <c r="C268" s="151" t="s">
        <v>364</v>
      </c>
      <c r="D268" s="151" t="s">
        <v>155</v>
      </c>
      <c r="E268" s="130">
        <v>927</v>
      </c>
      <c r="F268" s="156">
        <v>53910</v>
      </c>
      <c r="G268" s="210" t="s">
        <v>345</v>
      </c>
      <c r="H268" s="341">
        <f>SUM(Лист1!G350)</f>
        <v>18049</v>
      </c>
      <c r="I268" s="341">
        <f>SUM(Лист1!H350)</f>
        <v>18049</v>
      </c>
      <c r="J268" s="370">
        <f t="shared" si="36"/>
        <v>0</v>
      </c>
    </row>
    <row r="269" spans="1:10" ht="60.75" x14ac:dyDescent="0.25">
      <c r="A269" s="254" t="s">
        <v>383</v>
      </c>
      <c r="B269" s="152" t="s">
        <v>12</v>
      </c>
      <c r="C269" s="153" t="s">
        <v>9</v>
      </c>
      <c r="D269" s="153" t="s">
        <v>155</v>
      </c>
      <c r="E269" s="144">
        <v>927</v>
      </c>
      <c r="F269" s="144">
        <v>18450</v>
      </c>
      <c r="G269" s="242" t="s">
        <v>10</v>
      </c>
      <c r="H269" s="340">
        <f t="shared" ref="H269:I270" si="49">SUM(H270)</f>
        <v>5170884.66</v>
      </c>
      <c r="I269" s="340">
        <f t="shared" si="49"/>
        <v>5170884.66</v>
      </c>
      <c r="J269" s="370">
        <f t="shared" si="36"/>
        <v>0</v>
      </c>
    </row>
    <row r="270" spans="1:10" x14ac:dyDescent="0.25">
      <c r="A270" s="214" t="s">
        <v>55</v>
      </c>
      <c r="B270" s="150" t="s">
        <v>12</v>
      </c>
      <c r="C270" s="151" t="s">
        <v>9</v>
      </c>
      <c r="D270" s="151" t="s">
        <v>155</v>
      </c>
      <c r="E270" s="130">
        <v>927</v>
      </c>
      <c r="F270" s="352">
        <v>18450</v>
      </c>
      <c r="G270" s="210" t="s">
        <v>56</v>
      </c>
      <c r="H270" s="341">
        <f t="shared" si="49"/>
        <v>5170884.66</v>
      </c>
      <c r="I270" s="341">
        <f t="shared" si="49"/>
        <v>5170884.66</v>
      </c>
      <c r="J270" s="370">
        <f t="shared" si="36"/>
        <v>0</v>
      </c>
    </row>
    <row r="271" spans="1:10" ht="23.25" x14ac:dyDescent="0.25">
      <c r="A271" s="214" t="s">
        <v>148</v>
      </c>
      <c r="B271" s="150" t="s">
        <v>12</v>
      </c>
      <c r="C271" s="151" t="s">
        <v>9</v>
      </c>
      <c r="D271" s="151" t="s">
        <v>155</v>
      </c>
      <c r="E271" s="130">
        <v>927</v>
      </c>
      <c r="F271" s="352">
        <v>18450</v>
      </c>
      <c r="G271" s="210" t="s">
        <v>149</v>
      </c>
      <c r="H271" s="341">
        <f>SUM(Лист1!G394)</f>
        <v>5170884.66</v>
      </c>
      <c r="I271" s="341">
        <f>SUM(Лист1!H394)</f>
        <v>5170884.66</v>
      </c>
      <c r="J271" s="370">
        <f t="shared" si="36"/>
        <v>0</v>
      </c>
    </row>
    <row r="272" spans="1:10" ht="60.75" x14ac:dyDescent="0.25">
      <c r="A272" s="252" t="s">
        <v>353</v>
      </c>
      <c r="B272" s="152" t="s">
        <v>12</v>
      </c>
      <c r="C272" s="153" t="s">
        <v>364</v>
      </c>
      <c r="D272" s="153" t="s">
        <v>155</v>
      </c>
      <c r="E272" s="144">
        <v>927</v>
      </c>
      <c r="F272" s="144" t="s">
        <v>355</v>
      </c>
      <c r="G272" s="242" t="s">
        <v>10</v>
      </c>
      <c r="H272" s="340">
        <f t="shared" ref="H272:I273" si="50">SUM(H273)</f>
        <v>285622</v>
      </c>
      <c r="I272" s="340">
        <f t="shared" si="50"/>
        <v>272152</v>
      </c>
      <c r="J272" s="369">
        <f t="shared" si="36"/>
        <v>-13470</v>
      </c>
    </row>
    <row r="273" spans="1:10" x14ac:dyDescent="0.25">
      <c r="A273" s="214" t="s">
        <v>55</v>
      </c>
      <c r="B273" s="150" t="s">
        <v>12</v>
      </c>
      <c r="C273" s="151" t="s">
        <v>364</v>
      </c>
      <c r="D273" s="151" t="s">
        <v>155</v>
      </c>
      <c r="E273" s="130">
        <v>927</v>
      </c>
      <c r="F273" s="352" t="s">
        <v>355</v>
      </c>
      <c r="G273" s="210" t="s">
        <v>56</v>
      </c>
      <c r="H273" s="341">
        <f t="shared" si="50"/>
        <v>285622</v>
      </c>
      <c r="I273" s="341">
        <f t="shared" si="50"/>
        <v>272152</v>
      </c>
      <c r="J273" s="370">
        <f t="shared" si="36"/>
        <v>-13470</v>
      </c>
    </row>
    <row r="274" spans="1:10" ht="23.25" x14ac:dyDescent="0.25">
      <c r="A274" s="214" t="s">
        <v>148</v>
      </c>
      <c r="B274" s="150" t="s">
        <v>12</v>
      </c>
      <c r="C274" s="151" t="s">
        <v>364</v>
      </c>
      <c r="D274" s="151" t="s">
        <v>155</v>
      </c>
      <c r="E274" s="130">
        <v>927</v>
      </c>
      <c r="F274" s="352" t="s">
        <v>355</v>
      </c>
      <c r="G274" s="210" t="s">
        <v>149</v>
      </c>
      <c r="H274" s="341">
        <f>SUM(Лист1!G397)</f>
        <v>285622</v>
      </c>
      <c r="I274" s="341">
        <f>SUM(Лист1!H397)</f>
        <v>272152</v>
      </c>
      <c r="J274" s="370">
        <f t="shared" si="36"/>
        <v>-13470</v>
      </c>
    </row>
    <row r="275" spans="1:10" x14ac:dyDescent="0.25">
      <c r="A275" s="254" t="s">
        <v>423</v>
      </c>
      <c r="B275" s="152" t="s">
        <v>12</v>
      </c>
      <c r="C275" s="153" t="s">
        <v>364</v>
      </c>
      <c r="D275" s="153" t="s">
        <v>155</v>
      </c>
      <c r="E275" s="144">
        <v>927</v>
      </c>
      <c r="F275" s="365">
        <v>18780</v>
      </c>
      <c r="G275" s="242" t="s">
        <v>10</v>
      </c>
      <c r="H275" s="340">
        <f>SUM(H276)</f>
        <v>0</v>
      </c>
      <c r="I275" s="340">
        <f>SUM(I276)</f>
        <v>15162</v>
      </c>
      <c r="J275" s="369">
        <f t="shared" si="36"/>
        <v>15162</v>
      </c>
    </row>
    <row r="276" spans="1:10" x14ac:dyDescent="0.25">
      <c r="A276" s="223" t="s">
        <v>15</v>
      </c>
      <c r="B276" s="150" t="s">
        <v>12</v>
      </c>
      <c r="C276" s="151" t="s">
        <v>364</v>
      </c>
      <c r="D276" s="151" t="s">
        <v>155</v>
      </c>
      <c r="E276" s="130">
        <v>927</v>
      </c>
      <c r="F276" s="352">
        <v>18780</v>
      </c>
      <c r="G276" s="210" t="s">
        <v>16</v>
      </c>
      <c r="H276" s="341">
        <f>SUM(H277)</f>
        <v>0</v>
      </c>
      <c r="I276" s="341">
        <f>SUM(I277)</f>
        <v>15162</v>
      </c>
      <c r="J276" s="370">
        <f t="shared" si="36"/>
        <v>15162</v>
      </c>
    </row>
    <row r="277" spans="1:10" x14ac:dyDescent="0.25">
      <c r="A277" s="214" t="s">
        <v>377</v>
      </c>
      <c r="B277" s="150" t="s">
        <v>12</v>
      </c>
      <c r="C277" s="151" t="s">
        <v>364</v>
      </c>
      <c r="D277" s="151" t="s">
        <v>155</v>
      </c>
      <c r="E277" s="130">
        <v>927</v>
      </c>
      <c r="F277" s="352">
        <v>18780</v>
      </c>
      <c r="G277" s="210" t="s">
        <v>18</v>
      </c>
      <c r="H277" s="341">
        <f>SUM(Лист1!G400)</f>
        <v>0</v>
      </c>
      <c r="I277" s="341">
        <f>SUM(Лист1!H400)</f>
        <v>15162</v>
      </c>
      <c r="J277" s="370">
        <f t="shared" si="36"/>
        <v>15162</v>
      </c>
    </row>
    <row r="278" spans="1:10" ht="26.25" x14ac:dyDescent="0.25">
      <c r="A278" s="221" t="s">
        <v>441</v>
      </c>
      <c r="B278" s="152" t="s">
        <v>12</v>
      </c>
      <c r="C278" s="153" t="s">
        <v>364</v>
      </c>
      <c r="D278" s="153" t="s">
        <v>155</v>
      </c>
      <c r="E278" s="144">
        <v>927</v>
      </c>
      <c r="F278" s="365">
        <v>18790</v>
      </c>
      <c r="G278" s="242" t="s">
        <v>10</v>
      </c>
      <c r="H278" s="340">
        <f>SUM(H279)</f>
        <v>0</v>
      </c>
      <c r="I278" s="340">
        <f>SUM(I279)</f>
        <v>25000</v>
      </c>
      <c r="J278" s="369">
        <f t="shared" si="36"/>
        <v>25000</v>
      </c>
    </row>
    <row r="279" spans="1:10" x14ac:dyDescent="0.25">
      <c r="A279" s="214" t="s">
        <v>15</v>
      </c>
      <c r="B279" s="150" t="s">
        <v>12</v>
      </c>
      <c r="C279" s="151" t="s">
        <v>364</v>
      </c>
      <c r="D279" s="151" t="s">
        <v>155</v>
      </c>
      <c r="E279" s="130">
        <v>927</v>
      </c>
      <c r="F279" s="352">
        <v>18790</v>
      </c>
      <c r="G279" s="210" t="s">
        <v>16</v>
      </c>
      <c r="H279" s="341">
        <f>SUM(H280)</f>
        <v>0</v>
      </c>
      <c r="I279" s="341">
        <f>SUM(I280)</f>
        <v>25000</v>
      </c>
      <c r="J279" s="370">
        <f t="shared" si="36"/>
        <v>25000</v>
      </c>
    </row>
    <row r="280" spans="1:10" x14ac:dyDescent="0.25">
      <c r="A280" s="214" t="s">
        <v>377</v>
      </c>
      <c r="B280" s="150" t="s">
        <v>12</v>
      </c>
      <c r="C280" s="151" t="s">
        <v>364</v>
      </c>
      <c r="D280" s="151" t="s">
        <v>155</v>
      </c>
      <c r="E280" s="130">
        <v>927</v>
      </c>
      <c r="F280" s="352">
        <v>18790</v>
      </c>
      <c r="G280" s="210" t="s">
        <v>18</v>
      </c>
      <c r="H280" s="341">
        <f>SUM(Лист1!G458)</f>
        <v>0</v>
      </c>
      <c r="I280" s="341">
        <f>SUM(Лист1!H458)</f>
        <v>25000</v>
      </c>
      <c r="J280" s="370">
        <f t="shared" ref="J280:J346" si="51">SUM(I280-H280)</f>
        <v>25000</v>
      </c>
    </row>
    <row r="281" spans="1:10" ht="26.25" x14ac:dyDescent="0.25">
      <c r="A281" s="226" t="s">
        <v>437</v>
      </c>
      <c r="B281" s="152" t="s">
        <v>12</v>
      </c>
      <c r="C281" s="153" t="s">
        <v>364</v>
      </c>
      <c r="D281" s="153" t="s">
        <v>155</v>
      </c>
      <c r="E281" s="144">
        <v>927</v>
      </c>
      <c r="F281" s="365">
        <v>18800</v>
      </c>
      <c r="G281" s="242" t="s">
        <v>10</v>
      </c>
      <c r="H281" s="340">
        <f>SUM(H282)</f>
        <v>0</v>
      </c>
      <c r="I281" s="340">
        <f>SUM(I282)</f>
        <v>45000</v>
      </c>
      <c r="J281" s="369">
        <f t="shared" si="51"/>
        <v>45000</v>
      </c>
    </row>
    <row r="282" spans="1:10" x14ac:dyDescent="0.25">
      <c r="A282" s="214" t="s">
        <v>15</v>
      </c>
      <c r="B282" s="150" t="s">
        <v>12</v>
      </c>
      <c r="C282" s="151" t="s">
        <v>364</v>
      </c>
      <c r="D282" s="151" t="s">
        <v>155</v>
      </c>
      <c r="E282" s="130">
        <v>927</v>
      </c>
      <c r="F282" s="352">
        <v>18800</v>
      </c>
      <c r="G282" s="210" t="s">
        <v>16</v>
      </c>
      <c r="H282" s="341">
        <f>SUM(H283)</f>
        <v>0</v>
      </c>
      <c r="I282" s="341">
        <f>SUM(I283)</f>
        <v>45000</v>
      </c>
      <c r="J282" s="370">
        <f t="shared" si="51"/>
        <v>45000</v>
      </c>
    </row>
    <row r="283" spans="1:10" x14ac:dyDescent="0.25">
      <c r="A283" s="214" t="s">
        <v>377</v>
      </c>
      <c r="B283" s="150" t="s">
        <v>12</v>
      </c>
      <c r="C283" s="151" t="s">
        <v>364</v>
      </c>
      <c r="D283" s="151" t="s">
        <v>155</v>
      </c>
      <c r="E283" s="130">
        <v>927</v>
      </c>
      <c r="F283" s="352">
        <v>18800</v>
      </c>
      <c r="G283" s="210" t="s">
        <v>18</v>
      </c>
      <c r="H283" s="341">
        <f>SUM(Лист1!G461)</f>
        <v>0</v>
      </c>
      <c r="I283" s="341">
        <f>SUM(Лист1!H461)</f>
        <v>45000</v>
      </c>
      <c r="J283" s="370">
        <f t="shared" si="51"/>
        <v>45000</v>
      </c>
    </row>
    <row r="284" spans="1:10" ht="26.25" x14ac:dyDescent="0.25">
      <c r="A284" s="353" t="s">
        <v>455</v>
      </c>
      <c r="B284" s="152" t="s">
        <v>12</v>
      </c>
      <c r="C284" s="153" t="s">
        <v>364</v>
      </c>
      <c r="D284" s="153" t="s">
        <v>155</v>
      </c>
      <c r="E284" s="144">
        <v>927</v>
      </c>
      <c r="F284" s="365">
        <v>18810</v>
      </c>
      <c r="G284" s="242" t="s">
        <v>10</v>
      </c>
      <c r="H284" s="340">
        <f>SUM(H285)</f>
        <v>0</v>
      </c>
      <c r="I284" s="340">
        <f>SUM(I285)</f>
        <v>170000</v>
      </c>
      <c r="J284" s="369">
        <f t="shared" ref="J284:J285" si="52">SUM(I284-H284)</f>
        <v>170000</v>
      </c>
    </row>
    <row r="285" spans="1:10" x14ac:dyDescent="0.25">
      <c r="A285" s="214" t="s">
        <v>15</v>
      </c>
      <c r="B285" s="150" t="s">
        <v>12</v>
      </c>
      <c r="C285" s="151" t="s">
        <v>364</v>
      </c>
      <c r="D285" s="151" t="s">
        <v>155</v>
      </c>
      <c r="E285" s="130">
        <v>927</v>
      </c>
      <c r="F285" s="352">
        <v>18810</v>
      </c>
      <c r="G285" s="210" t="s">
        <v>16</v>
      </c>
      <c r="H285" s="341">
        <f>SUM(H286)</f>
        <v>0</v>
      </c>
      <c r="I285" s="341">
        <f>SUM(I286)</f>
        <v>170000</v>
      </c>
      <c r="J285" s="370">
        <f t="shared" si="52"/>
        <v>170000</v>
      </c>
    </row>
    <row r="286" spans="1:10" x14ac:dyDescent="0.25">
      <c r="A286" s="214" t="s">
        <v>377</v>
      </c>
      <c r="B286" s="150" t="s">
        <v>12</v>
      </c>
      <c r="C286" s="151" t="s">
        <v>364</v>
      </c>
      <c r="D286" s="151" t="s">
        <v>155</v>
      </c>
      <c r="E286" s="130">
        <v>927</v>
      </c>
      <c r="F286" s="352">
        <v>18810</v>
      </c>
      <c r="G286" s="210" t="s">
        <v>18</v>
      </c>
      <c r="H286" s="341">
        <f>SUM(Лист1!G435)</f>
        <v>0</v>
      </c>
      <c r="I286" s="341">
        <f>SUM(Лист1!H435)</f>
        <v>170000</v>
      </c>
      <c r="J286" s="341">
        <f>SUM(Лист1!I435)</f>
        <v>170000</v>
      </c>
    </row>
    <row r="287" spans="1:10" ht="26.25" x14ac:dyDescent="0.25">
      <c r="A287" s="140" t="s">
        <v>210</v>
      </c>
      <c r="B287" s="181" t="s">
        <v>65</v>
      </c>
      <c r="C287" s="223"/>
      <c r="D287" s="223"/>
      <c r="E287" s="124"/>
      <c r="F287" s="210"/>
      <c r="G287" s="210"/>
      <c r="H287" s="187">
        <f t="shared" ref="H287:I290" si="53">SUM(H288)</f>
        <v>385997100.56000006</v>
      </c>
      <c r="I287" s="187">
        <f t="shared" si="53"/>
        <v>390622077.18000007</v>
      </c>
      <c r="J287" s="369">
        <f t="shared" si="51"/>
        <v>4624976.6200000048</v>
      </c>
    </row>
    <row r="288" spans="1:10" ht="18" x14ac:dyDescent="0.25">
      <c r="A288" s="179" t="s">
        <v>208</v>
      </c>
      <c r="B288" s="181" t="s">
        <v>65</v>
      </c>
      <c r="C288" s="181" t="s">
        <v>364</v>
      </c>
      <c r="D288" s="165"/>
      <c r="E288" s="164"/>
      <c r="F288" s="166"/>
      <c r="G288" s="166"/>
      <c r="H288" s="187">
        <f t="shared" si="53"/>
        <v>385997100.56000006</v>
      </c>
      <c r="I288" s="187">
        <f t="shared" si="53"/>
        <v>390622077.18000007</v>
      </c>
      <c r="J288" s="369">
        <f t="shared" si="51"/>
        <v>4624976.6200000048</v>
      </c>
    </row>
    <row r="289" spans="1:10" ht="51.75" x14ac:dyDescent="0.25">
      <c r="A289" s="350" t="s">
        <v>335</v>
      </c>
      <c r="B289" s="181" t="s">
        <v>65</v>
      </c>
      <c r="C289" s="181" t="s">
        <v>364</v>
      </c>
      <c r="D289" s="181" t="s">
        <v>63</v>
      </c>
      <c r="E289" s="164"/>
      <c r="F289" s="166"/>
      <c r="G289" s="166"/>
      <c r="H289" s="187">
        <f t="shared" si="53"/>
        <v>385997100.56000006</v>
      </c>
      <c r="I289" s="187">
        <f t="shared" si="53"/>
        <v>390622077.18000007</v>
      </c>
      <c r="J289" s="369">
        <f t="shared" si="51"/>
        <v>4624976.6200000048</v>
      </c>
    </row>
    <row r="290" spans="1:10" ht="26.25" x14ac:dyDescent="0.25">
      <c r="A290" s="350" t="s">
        <v>336</v>
      </c>
      <c r="B290" s="181" t="s">
        <v>65</v>
      </c>
      <c r="C290" s="181" t="s">
        <v>364</v>
      </c>
      <c r="D290" s="181" t="s">
        <v>182</v>
      </c>
      <c r="E290" s="164"/>
      <c r="F290" s="166"/>
      <c r="G290" s="166"/>
      <c r="H290" s="187">
        <f t="shared" si="53"/>
        <v>385997100.56000006</v>
      </c>
      <c r="I290" s="187">
        <f t="shared" si="53"/>
        <v>390622077.18000007</v>
      </c>
      <c r="J290" s="369">
        <f t="shared" si="51"/>
        <v>4624976.6200000048</v>
      </c>
    </row>
    <row r="291" spans="1:10" ht="30" x14ac:dyDescent="0.25">
      <c r="A291" s="349" t="s">
        <v>8</v>
      </c>
      <c r="B291" s="181" t="s">
        <v>65</v>
      </c>
      <c r="C291" s="181" t="s">
        <v>364</v>
      </c>
      <c r="D291" s="181" t="s">
        <v>182</v>
      </c>
      <c r="E291" s="164">
        <v>903</v>
      </c>
      <c r="F291" s="166" t="s">
        <v>314</v>
      </c>
      <c r="G291" s="166" t="s">
        <v>10</v>
      </c>
      <c r="H291" s="187">
        <f>SUM(H292+H297+H302+H308+H311+H314+H317+H325+H329+H332+H336+H339+H343+H347+H351+H354+H357+H321+H402+H360+H363+H368+H373+H382+H385+H389+H393+H396+H399)</f>
        <v>385997100.56000006</v>
      </c>
      <c r="I291" s="187">
        <f>SUM(I292+I297+I302+I308+I311+I314+I317+I325+I329+I332+I336+I339+I343+I347+I351+I354+I357+I321+I402+I360+I363+I368+I373+I382+I385+I389+I393+I396+I399)</f>
        <v>390622077.18000007</v>
      </c>
      <c r="J291" s="369">
        <f t="shared" si="51"/>
        <v>4624976.6200000048</v>
      </c>
    </row>
    <row r="292" spans="1:10" ht="24.75" x14ac:dyDescent="0.25">
      <c r="A292" s="177" t="s">
        <v>47</v>
      </c>
      <c r="B292" s="153" t="s">
        <v>65</v>
      </c>
      <c r="C292" s="153" t="s">
        <v>364</v>
      </c>
      <c r="D292" s="153" t="s">
        <v>182</v>
      </c>
      <c r="E292" s="145">
        <v>903</v>
      </c>
      <c r="F292" s="142" t="s">
        <v>332</v>
      </c>
      <c r="G292" s="142" t="s">
        <v>10</v>
      </c>
      <c r="H292" s="187">
        <f>SUM(H293+H295)</f>
        <v>2568107</v>
      </c>
      <c r="I292" s="187">
        <f>SUM(I293+I295)</f>
        <v>2568107</v>
      </c>
      <c r="J292" s="370">
        <f t="shared" si="51"/>
        <v>0</v>
      </c>
    </row>
    <row r="293" spans="1:10" ht="34.5" x14ac:dyDescent="0.25">
      <c r="A293" s="127" t="s">
        <v>48</v>
      </c>
      <c r="B293" s="169" t="s">
        <v>65</v>
      </c>
      <c r="C293" s="151" t="s">
        <v>364</v>
      </c>
      <c r="D293" s="151" t="s">
        <v>182</v>
      </c>
      <c r="E293" s="130">
        <v>903</v>
      </c>
      <c r="F293" s="134" t="s">
        <v>332</v>
      </c>
      <c r="G293" s="134" t="s">
        <v>49</v>
      </c>
      <c r="H293" s="377">
        <f>SUM(H294)</f>
        <v>2538646</v>
      </c>
      <c r="I293" s="377">
        <f>SUM(I294)</f>
        <v>2538646</v>
      </c>
      <c r="J293" s="370">
        <f t="shared" si="51"/>
        <v>0</v>
      </c>
    </row>
    <row r="294" spans="1:10" x14ac:dyDescent="0.25">
      <c r="A294" s="127" t="s">
        <v>50</v>
      </c>
      <c r="B294" s="169" t="s">
        <v>65</v>
      </c>
      <c r="C294" s="151" t="s">
        <v>364</v>
      </c>
      <c r="D294" s="151" t="s">
        <v>182</v>
      </c>
      <c r="E294" s="130">
        <v>903</v>
      </c>
      <c r="F294" s="134" t="s">
        <v>332</v>
      </c>
      <c r="G294" s="134" t="s">
        <v>51</v>
      </c>
      <c r="H294" s="377">
        <f>SUM(Лист1!G108)</f>
        <v>2538646</v>
      </c>
      <c r="I294" s="377">
        <f>SUM(Лист1!H108)</f>
        <v>2538646</v>
      </c>
      <c r="J294" s="370">
        <f t="shared" si="51"/>
        <v>0</v>
      </c>
    </row>
    <row r="295" spans="1:10" x14ac:dyDescent="0.25">
      <c r="A295" s="127" t="s">
        <v>15</v>
      </c>
      <c r="B295" s="169" t="s">
        <v>65</v>
      </c>
      <c r="C295" s="151" t="s">
        <v>364</v>
      </c>
      <c r="D295" s="151" t="s">
        <v>182</v>
      </c>
      <c r="E295" s="130">
        <v>903</v>
      </c>
      <c r="F295" s="134" t="s">
        <v>332</v>
      </c>
      <c r="G295" s="134" t="s">
        <v>16</v>
      </c>
      <c r="H295" s="377">
        <f>SUM(H296)</f>
        <v>29461</v>
      </c>
      <c r="I295" s="377">
        <f>SUM(I296)</f>
        <v>29461</v>
      </c>
      <c r="J295" s="370">
        <f t="shared" si="51"/>
        <v>0</v>
      </c>
    </row>
    <row r="296" spans="1:10" x14ac:dyDescent="0.25">
      <c r="A296" s="214" t="s">
        <v>377</v>
      </c>
      <c r="B296" s="169" t="s">
        <v>65</v>
      </c>
      <c r="C296" s="151" t="s">
        <v>364</v>
      </c>
      <c r="D296" s="169" t="s">
        <v>182</v>
      </c>
      <c r="E296" s="130">
        <v>903</v>
      </c>
      <c r="F296" s="134" t="s">
        <v>332</v>
      </c>
      <c r="G296" s="134" t="s">
        <v>18</v>
      </c>
      <c r="H296" s="377">
        <f>SUM(Лист1!G110)</f>
        <v>29461</v>
      </c>
      <c r="I296" s="377">
        <f>SUM(Лист1!H110)</f>
        <v>29461</v>
      </c>
      <c r="J296" s="370">
        <f t="shared" si="51"/>
        <v>0</v>
      </c>
    </row>
    <row r="297" spans="1:10" ht="24.75" x14ac:dyDescent="0.25">
      <c r="A297" s="172" t="s">
        <v>22</v>
      </c>
      <c r="B297" s="153" t="s">
        <v>65</v>
      </c>
      <c r="C297" s="153" t="s">
        <v>364</v>
      </c>
      <c r="D297" s="153" t="s">
        <v>182</v>
      </c>
      <c r="E297" s="145">
        <v>903</v>
      </c>
      <c r="F297" s="238" t="s">
        <v>333</v>
      </c>
      <c r="G297" s="143" t="s">
        <v>10</v>
      </c>
      <c r="H297" s="187">
        <f>SUM(H298+H300)</f>
        <v>40000</v>
      </c>
      <c r="I297" s="187">
        <f>SUM(I298+I300)</f>
        <v>40000</v>
      </c>
      <c r="J297" s="370">
        <f t="shared" si="51"/>
        <v>0</v>
      </c>
    </row>
    <row r="298" spans="1:10" x14ac:dyDescent="0.25">
      <c r="A298" s="127" t="s">
        <v>15</v>
      </c>
      <c r="B298" s="169" t="s">
        <v>65</v>
      </c>
      <c r="C298" s="151" t="s">
        <v>364</v>
      </c>
      <c r="D298" s="151" t="s">
        <v>182</v>
      </c>
      <c r="E298" s="130">
        <v>903</v>
      </c>
      <c r="F298" s="210" t="s">
        <v>333</v>
      </c>
      <c r="G298" s="134" t="s">
        <v>16</v>
      </c>
      <c r="H298" s="377">
        <f>SUM(H299)</f>
        <v>40000</v>
      </c>
      <c r="I298" s="377">
        <f>SUM(I299)</f>
        <v>40000</v>
      </c>
      <c r="J298" s="370">
        <f t="shared" si="51"/>
        <v>0</v>
      </c>
    </row>
    <row r="299" spans="1:10" x14ac:dyDescent="0.25">
      <c r="A299" s="214" t="s">
        <v>377</v>
      </c>
      <c r="B299" s="169" t="s">
        <v>65</v>
      </c>
      <c r="C299" s="151" t="s">
        <v>364</v>
      </c>
      <c r="D299" s="151" t="s">
        <v>182</v>
      </c>
      <c r="E299" s="130">
        <v>903</v>
      </c>
      <c r="F299" s="210" t="s">
        <v>333</v>
      </c>
      <c r="G299" s="125" t="s">
        <v>18</v>
      </c>
      <c r="H299" s="377">
        <f>SUM(Лист1!G30)</f>
        <v>40000</v>
      </c>
      <c r="I299" s="377">
        <f>SUM(Лист1!H30)</f>
        <v>40000</v>
      </c>
      <c r="J299" s="370">
        <f t="shared" si="51"/>
        <v>0</v>
      </c>
    </row>
    <row r="300" spans="1:10" ht="23.25" x14ac:dyDescent="0.25">
      <c r="A300" s="127" t="s">
        <v>19</v>
      </c>
      <c r="B300" s="169" t="s">
        <v>65</v>
      </c>
      <c r="C300" s="151" t="s">
        <v>364</v>
      </c>
      <c r="D300" s="169" t="s">
        <v>182</v>
      </c>
      <c r="E300" s="124">
        <v>903</v>
      </c>
      <c r="F300" s="210" t="s">
        <v>333</v>
      </c>
      <c r="G300" s="210" t="s">
        <v>20</v>
      </c>
      <c r="H300" s="377">
        <f>SUM(H301)</f>
        <v>0</v>
      </c>
      <c r="I300" s="377">
        <f>SUM(I301)</f>
        <v>0</v>
      </c>
      <c r="J300" s="370">
        <f t="shared" si="51"/>
        <v>0</v>
      </c>
    </row>
    <row r="301" spans="1:10" x14ac:dyDescent="0.25">
      <c r="A301" s="215" t="s">
        <v>367</v>
      </c>
      <c r="B301" s="169" t="s">
        <v>65</v>
      </c>
      <c r="C301" s="151" t="s">
        <v>364</v>
      </c>
      <c r="D301" s="151" t="s">
        <v>182</v>
      </c>
      <c r="E301" s="124">
        <v>903</v>
      </c>
      <c r="F301" s="210" t="s">
        <v>333</v>
      </c>
      <c r="G301" s="210" t="s">
        <v>366</v>
      </c>
      <c r="H301" s="377">
        <f>SUM(Лист1!G32)</f>
        <v>0</v>
      </c>
      <c r="I301" s="377">
        <f>SUM(Лист1!H32)</f>
        <v>0</v>
      </c>
      <c r="J301" s="370">
        <f t="shared" si="51"/>
        <v>0</v>
      </c>
    </row>
    <row r="302" spans="1:10" ht="24.75" x14ac:dyDescent="0.25">
      <c r="A302" s="171" t="s">
        <v>13</v>
      </c>
      <c r="B302" s="153" t="s">
        <v>65</v>
      </c>
      <c r="C302" s="153" t="s">
        <v>364</v>
      </c>
      <c r="D302" s="153" t="s">
        <v>182</v>
      </c>
      <c r="E302" s="144">
        <v>903</v>
      </c>
      <c r="F302" s="238" t="s">
        <v>334</v>
      </c>
      <c r="G302" s="238" t="s">
        <v>10</v>
      </c>
      <c r="H302" s="187">
        <f>SUM(H303+H305)</f>
        <v>62000</v>
      </c>
      <c r="I302" s="187">
        <f>SUM(I303+I305)</f>
        <v>62000</v>
      </c>
      <c r="J302" s="370">
        <f t="shared" si="51"/>
        <v>0</v>
      </c>
    </row>
    <row r="303" spans="1:10" x14ac:dyDescent="0.25">
      <c r="A303" s="127" t="s">
        <v>15</v>
      </c>
      <c r="B303" s="169" t="s">
        <v>65</v>
      </c>
      <c r="C303" s="151" t="s">
        <v>364</v>
      </c>
      <c r="D303" s="151" t="s">
        <v>182</v>
      </c>
      <c r="E303" s="124">
        <v>903</v>
      </c>
      <c r="F303" s="210" t="s">
        <v>334</v>
      </c>
      <c r="G303" s="210" t="s">
        <v>16</v>
      </c>
      <c r="H303" s="377">
        <f>SUM(H304)</f>
        <v>0</v>
      </c>
      <c r="I303" s="377">
        <f>SUM(I304)</f>
        <v>0</v>
      </c>
      <c r="J303" s="370">
        <f t="shared" si="51"/>
        <v>0</v>
      </c>
    </row>
    <row r="304" spans="1:10" x14ac:dyDescent="0.25">
      <c r="A304" s="214" t="s">
        <v>377</v>
      </c>
      <c r="B304" s="169" t="s">
        <v>65</v>
      </c>
      <c r="C304" s="151" t="s">
        <v>364</v>
      </c>
      <c r="D304" s="151" t="s">
        <v>182</v>
      </c>
      <c r="E304" s="124">
        <v>903</v>
      </c>
      <c r="F304" s="210" t="s">
        <v>334</v>
      </c>
      <c r="G304" s="210" t="s">
        <v>18</v>
      </c>
      <c r="H304" s="377">
        <f>SUM(Лист1!G24)</f>
        <v>0</v>
      </c>
      <c r="I304" s="377">
        <f>SUM(Лист1!H24)</f>
        <v>0</v>
      </c>
      <c r="J304" s="370">
        <f t="shared" si="51"/>
        <v>0</v>
      </c>
    </row>
    <row r="305" spans="1:10" ht="23.25" x14ac:dyDescent="0.25">
      <c r="A305" s="127" t="s">
        <v>19</v>
      </c>
      <c r="B305" s="169" t="s">
        <v>65</v>
      </c>
      <c r="C305" s="151" t="s">
        <v>364</v>
      </c>
      <c r="D305" s="169" t="s">
        <v>182</v>
      </c>
      <c r="E305" s="124">
        <v>903</v>
      </c>
      <c r="F305" s="210" t="s">
        <v>334</v>
      </c>
      <c r="G305" s="210" t="s">
        <v>20</v>
      </c>
      <c r="H305" s="377">
        <f>SUM(H306:H307)</f>
        <v>62000</v>
      </c>
      <c r="I305" s="377">
        <f>SUM(I306:I307)</f>
        <v>62000</v>
      </c>
      <c r="J305" s="370">
        <f t="shared" si="51"/>
        <v>0</v>
      </c>
    </row>
    <row r="306" spans="1:10" x14ac:dyDescent="0.25">
      <c r="A306" s="215" t="s">
        <v>367</v>
      </c>
      <c r="B306" s="169" t="s">
        <v>65</v>
      </c>
      <c r="C306" s="151" t="s">
        <v>364</v>
      </c>
      <c r="D306" s="151" t="s">
        <v>182</v>
      </c>
      <c r="E306" s="124">
        <v>903</v>
      </c>
      <c r="F306" s="210" t="s">
        <v>334</v>
      </c>
      <c r="G306" s="210" t="s">
        <v>366</v>
      </c>
      <c r="H306" s="377">
        <f>SUM(Лист1!G26)</f>
        <v>58000</v>
      </c>
      <c r="I306" s="377">
        <f>SUM(Лист1!H26)</f>
        <v>52456.2</v>
      </c>
      <c r="J306" s="370">
        <f t="shared" si="51"/>
        <v>-5543.8000000000029</v>
      </c>
    </row>
    <row r="307" spans="1:10" x14ac:dyDescent="0.25">
      <c r="A307" s="253" t="s">
        <v>369</v>
      </c>
      <c r="B307" s="169" t="s">
        <v>65</v>
      </c>
      <c r="C307" s="151" t="s">
        <v>364</v>
      </c>
      <c r="D307" s="151" t="s">
        <v>182</v>
      </c>
      <c r="E307" s="124">
        <v>903</v>
      </c>
      <c r="F307" s="257">
        <v>18680</v>
      </c>
      <c r="G307" s="217" t="s">
        <v>368</v>
      </c>
      <c r="H307" s="377">
        <f>SUM(Лист1!G27)</f>
        <v>4000</v>
      </c>
      <c r="I307" s="377">
        <f>SUM(Лист1!H27)</f>
        <v>9543.7999999999993</v>
      </c>
      <c r="J307" s="370">
        <f t="shared" si="51"/>
        <v>5543.7999999999993</v>
      </c>
    </row>
    <row r="308" spans="1:10" x14ac:dyDescent="0.25">
      <c r="A308" s="132" t="s">
        <v>28</v>
      </c>
      <c r="B308" s="153" t="s">
        <v>65</v>
      </c>
      <c r="C308" s="153" t="s">
        <v>364</v>
      </c>
      <c r="D308" s="153" t="s">
        <v>182</v>
      </c>
      <c r="E308" s="145">
        <v>903</v>
      </c>
      <c r="F308" s="239">
        <v>10630</v>
      </c>
      <c r="G308" s="240" t="s">
        <v>10</v>
      </c>
      <c r="H308" s="187">
        <f>SUM(H309)</f>
        <v>23998742.02</v>
      </c>
      <c r="I308" s="187">
        <f>SUM(I309)</f>
        <v>24346384.02</v>
      </c>
      <c r="J308" s="369">
        <f t="shared" si="51"/>
        <v>347642</v>
      </c>
    </row>
    <row r="309" spans="1:10" ht="23.25" x14ac:dyDescent="0.25">
      <c r="A309" s="127" t="s">
        <v>19</v>
      </c>
      <c r="B309" s="169" t="s">
        <v>65</v>
      </c>
      <c r="C309" s="151" t="s">
        <v>364</v>
      </c>
      <c r="D309" s="151" t="s">
        <v>182</v>
      </c>
      <c r="E309" s="130">
        <v>903</v>
      </c>
      <c r="F309" s="218">
        <v>10630</v>
      </c>
      <c r="G309" s="217" t="s">
        <v>20</v>
      </c>
      <c r="H309" s="377">
        <f>SUM(H310:H310)</f>
        <v>23998742.02</v>
      </c>
      <c r="I309" s="377">
        <f>SUM(I310:I310)</f>
        <v>24346384.02</v>
      </c>
      <c r="J309" s="370">
        <f t="shared" si="51"/>
        <v>347642</v>
      </c>
    </row>
    <row r="310" spans="1:10" x14ac:dyDescent="0.25">
      <c r="A310" s="215" t="s">
        <v>367</v>
      </c>
      <c r="B310" s="169" t="s">
        <v>65</v>
      </c>
      <c r="C310" s="151" t="s">
        <v>364</v>
      </c>
      <c r="D310" s="151" t="s">
        <v>182</v>
      </c>
      <c r="E310" s="130">
        <v>903</v>
      </c>
      <c r="F310" s="218">
        <v>10630</v>
      </c>
      <c r="G310" s="217" t="s">
        <v>366</v>
      </c>
      <c r="H310" s="377">
        <f>SUM(Лист1!G37)</f>
        <v>23998742.02</v>
      </c>
      <c r="I310" s="377">
        <f>SUM(Лист1!H37)</f>
        <v>24346384.02</v>
      </c>
      <c r="J310" s="370">
        <f t="shared" si="51"/>
        <v>347642</v>
      </c>
    </row>
    <row r="311" spans="1:10" ht="24.75" x14ac:dyDescent="0.25">
      <c r="A311" s="172" t="s">
        <v>29</v>
      </c>
      <c r="B311" s="153" t="s">
        <v>65</v>
      </c>
      <c r="C311" s="153" t="s">
        <v>364</v>
      </c>
      <c r="D311" s="153" t="s">
        <v>182</v>
      </c>
      <c r="E311" s="145">
        <v>903</v>
      </c>
      <c r="F311" s="239">
        <v>10650</v>
      </c>
      <c r="G311" s="240" t="s">
        <v>10</v>
      </c>
      <c r="H311" s="187">
        <f t="shared" ref="H311:I312" si="54">SUM(H312)</f>
        <v>648000</v>
      </c>
      <c r="I311" s="187">
        <f t="shared" si="54"/>
        <v>648000</v>
      </c>
      <c r="J311" s="370">
        <f t="shared" si="51"/>
        <v>0</v>
      </c>
    </row>
    <row r="312" spans="1:10" ht="23.25" x14ac:dyDescent="0.25">
      <c r="A312" s="127" t="s">
        <v>19</v>
      </c>
      <c r="B312" s="169" t="s">
        <v>65</v>
      </c>
      <c r="C312" s="151" t="s">
        <v>364</v>
      </c>
      <c r="D312" s="151" t="s">
        <v>182</v>
      </c>
      <c r="E312" s="130">
        <v>903</v>
      </c>
      <c r="F312" s="218">
        <v>10650</v>
      </c>
      <c r="G312" s="217" t="s">
        <v>20</v>
      </c>
      <c r="H312" s="377">
        <f t="shared" si="54"/>
        <v>648000</v>
      </c>
      <c r="I312" s="377">
        <f t="shared" si="54"/>
        <v>648000</v>
      </c>
      <c r="J312" s="370">
        <f t="shared" si="51"/>
        <v>0</v>
      </c>
    </row>
    <row r="313" spans="1:10" x14ac:dyDescent="0.25">
      <c r="A313" s="215" t="s">
        <v>367</v>
      </c>
      <c r="B313" s="169" t="s">
        <v>65</v>
      </c>
      <c r="C313" s="151" t="s">
        <v>364</v>
      </c>
      <c r="D313" s="151" t="s">
        <v>182</v>
      </c>
      <c r="E313" s="130">
        <v>903</v>
      </c>
      <c r="F313" s="218">
        <v>10650</v>
      </c>
      <c r="G313" s="217" t="s">
        <v>366</v>
      </c>
      <c r="H313" s="377">
        <f>SUM(Лист1!G40)</f>
        <v>648000</v>
      </c>
      <c r="I313" s="377">
        <f>SUM(Лист1!H40)</f>
        <v>648000</v>
      </c>
      <c r="J313" s="370">
        <f t="shared" si="51"/>
        <v>0</v>
      </c>
    </row>
    <row r="314" spans="1:10" ht="24.75" x14ac:dyDescent="0.25">
      <c r="A314" s="172" t="s">
        <v>30</v>
      </c>
      <c r="B314" s="153" t="s">
        <v>65</v>
      </c>
      <c r="C314" s="153" t="s">
        <v>364</v>
      </c>
      <c r="D314" s="153" t="s">
        <v>182</v>
      </c>
      <c r="E314" s="145">
        <v>903</v>
      </c>
      <c r="F314" s="239">
        <v>14710</v>
      </c>
      <c r="G314" s="240" t="s">
        <v>10</v>
      </c>
      <c r="H314" s="187">
        <f t="shared" ref="H314:I315" si="55">SUM(H315)</f>
        <v>73547500</v>
      </c>
      <c r="I314" s="187">
        <f t="shared" si="55"/>
        <v>73547500</v>
      </c>
      <c r="J314" s="370">
        <f t="shared" si="51"/>
        <v>0</v>
      </c>
    </row>
    <row r="315" spans="1:10" ht="23.25" x14ac:dyDescent="0.25">
      <c r="A315" s="127" t="s">
        <v>19</v>
      </c>
      <c r="B315" s="169" t="s">
        <v>65</v>
      </c>
      <c r="C315" s="151" t="s">
        <v>364</v>
      </c>
      <c r="D315" s="151" t="s">
        <v>182</v>
      </c>
      <c r="E315" s="130">
        <v>903</v>
      </c>
      <c r="F315" s="218">
        <v>14710</v>
      </c>
      <c r="G315" s="217" t="s">
        <v>20</v>
      </c>
      <c r="H315" s="377">
        <f t="shared" si="55"/>
        <v>73547500</v>
      </c>
      <c r="I315" s="377">
        <f t="shared" si="55"/>
        <v>73547500</v>
      </c>
      <c r="J315" s="370">
        <f t="shared" si="51"/>
        <v>0</v>
      </c>
    </row>
    <row r="316" spans="1:10" x14ac:dyDescent="0.25">
      <c r="A316" s="215" t="s">
        <v>367</v>
      </c>
      <c r="B316" s="169" t="s">
        <v>65</v>
      </c>
      <c r="C316" s="151" t="s">
        <v>364</v>
      </c>
      <c r="D316" s="169" t="s">
        <v>182</v>
      </c>
      <c r="E316" s="130">
        <v>903</v>
      </c>
      <c r="F316" s="218">
        <v>14710</v>
      </c>
      <c r="G316" s="217" t="s">
        <v>366</v>
      </c>
      <c r="H316" s="377">
        <f>SUM(Лист1!G43)</f>
        <v>73547500</v>
      </c>
      <c r="I316" s="377">
        <f>SUM(Лист1!H43)</f>
        <v>73547500</v>
      </c>
      <c r="J316" s="370">
        <f t="shared" si="51"/>
        <v>0</v>
      </c>
    </row>
    <row r="317" spans="1:10" ht="24.75" x14ac:dyDescent="0.25">
      <c r="A317" s="172" t="s">
        <v>38</v>
      </c>
      <c r="B317" s="153" t="s">
        <v>65</v>
      </c>
      <c r="C317" s="153" t="s">
        <v>364</v>
      </c>
      <c r="D317" s="153" t="s">
        <v>182</v>
      </c>
      <c r="E317" s="145">
        <v>903</v>
      </c>
      <c r="F317" s="239">
        <v>14730</v>
      </c>
      <c r="G317" s="243" t="s">
        <v>10</v>
      </c>
      <c r="H317" s="187">
        <f>SUM(H318)</f>
        <v>2754500</v>
      </c>
      <c r="I317" s="187">
        <f>SUM(I318)</f>
        <v>2754500</v>
      </c>
      <c r="J317" s="370">
        <f t="shared" si="51"/>
        <v>0</v>
      </c>
    </row>
    <row r="318" spans="1:10" ht="23.25" x14ac:dyDescent="0.25">
      <c r="A318" s="127" t="s">
        <v>19</v>
      </c>
      <c r="B318" s="169" t="s">
        <v>65</v>
      </c>
      <c r="C318" s="151" t="s">
        <v>364</v>
      </c>
      <c r="D318" s="151" t="s">
        <v>182</v>
      </c>
      <c r="E318" s="130">
        <v>903</v>
      </c>
      <c r="F318" s="257">
        <v>14730</v>
      </c>
      <c r="G318" s="217" t="s">
        <v>20</v>
      </c>
      <c r="H318" s="377">
        <f>SUM(H319:H320)</f>
        <v>2754500</v>
      </c>
      <c r="I318" s="377">
        <f>SUM(I319:I320)</f>
        <v>2754500</v>
      </c>
      <c r="J318" s="370">
        <f t="shared" si="51"/>
        <v>0</v>
      </c>
    </row>
    <row r="319" spans="1:10" x14ac:dyDescent="0.25">
      <c r="A319" s="215" t="s">
        <v>367</v>
      </c>
      <c r="B319" s="169" t="s">
        <v>65</v>
      </c>
      <c r="C319" s="151" t="s">
        <v>364</v>
      </c>
      <c r="D319" s="151" t="s">
        <v>182</v>
      </c>
      <c r="E319" s="130">
        <v>903</v>
      </c>
      <c r="F319" s="257">
        <v>14730</v>
      </c>
      <c r="G319" s="217" t="s">
        <v>366</v>
      </c>
      <c r="H319" s="377">
        <f>SUM(Лист1!G66)</f>
        <v>1967000</v>
      </c>
      <c r="I319" s="377">
        <f>SUM(Лист1!H66)</f>
        <v>1967000</v>
      </c>
      <c r="J319" s="370">
        <f t="shared" si="51"/>
        <v>0</v>
      </c>
    </row>
    <row r="320" spans="1:10" x14ac:dyDescent="0.25">
      <c r="A320" s="253" t="s">
        <v>369</v>
      </c>
      <c r="B320" s="169" t="s">
        <v>65</v>
      </c>
      <c r="C320" s="151" t="s">
        <v>364</v>
      </c>
      <c r="D320" s="151" t="s">
        <v>182</v>
      </c>
      <c r="E320" s="124">
        <v>903</v>
      </c>
      <c r="F320" s="257">
        <v>14730</v>
      </c>
      <c r="G320" s="217" t="s">
        <v>368</v>
      </c>
      <c r="H320" s="377">
        <f>SUM(Лист1!G67)</f>
        <v>787500</v>
      </c>
      <c r="I320" s="377">
        <f>SUM(Лист1!H67)</f>
        <v>787500</v>
      </c>
      <c r="J320" s="370">
        <f t="shared" si="51"/>
        <v>0</v>
      </c>
    </row>
    <row r="321" spans="1:10" ht="39" x14ac:dyDescent="0.25">
      <c r="A321" s="366" t="s">
        <v>445</v>
      </c>
      <c r="B321" s="153" t="s">
        <v>65</v>
      </c>
      <c r="C321" s="153" t="s">
        <v>364</v>
      </c>
      <c r="D321" s="153" t="s">
        <v>182</v>
      </c>
      <c r="E321" s="145">
        <v>903</v>
      </c>
      <c r="F321" s="239">
        <v>10770</v>
      </c>
      <c r="G321" s="243" t="s">
        <v>10</v>
      </c>
      <c r="H321" s="187">
        <f>SUM(H322)</f>
        <v>0</v>
      </c>
      <c r="I321" s="187">
        <f>SUM(I322)</f>
        <v>1720000</v>
      </c>
      <c r="J321" s="369">
        <f t="shared" si="51"/>
        <v>1720000</v>
      </c>
    </row>
    <row r="322" spans="1:10" ht="23.25" x14ac:dyDescent="0.25">
      <c r="A322" s="214" t="s">
        <v>19</v>
      </c>
      <c r="B322" s="169" t="s">
        <v>65</v>
      </c>
      <c r="C322" s="151" t="s">
        <v>364</v>
      </c>
      <c r="D322" s="151" t="s">
        <v>182</v>
      </c>
      <c r="E322" s="130">
        <v>903</v>
      </c>
      <c r="F322" s="257">
        <v>10770</v>
      </c>
      <c r="G322" s="217" t="s">
        <v>20</v>
      </c>
      <c r="H322" s="377">
        <f>SUM(H323:H324)</f>
        <v>0</v>
      </c>
      <c r="I322" s="377">
        <f>SUM(I323:I324)</f>
        <v>1720000</v>
      </c>
      <c r="J322" s="370">
        <f t="shared" si="51"/>
        <v>1720000</v>
      </c>
    </row>
    <row r="323" spans="1:10" x14ac:dyDescent="0.25">
      <c r="A323" s="215" t="s">
        <v>367</v>
      </c>
      <c r="B323" s="169" t="s">
        <v>65</v>
      </c>
      <c r="C323" s="151" t="s">
        <v>364</v>
      </c>
      <c r="D323" s="151" t="s">
        <v>182</v>
      </c>
      <c r="E323" s="130">
        <v>903</v>
      </c>
      <c r="F323" s="257">
        <v>10770</v>
      </c>
      <c r="G323" s="217" t="s">
        <v>366</v>
      </c>
      <c r="H323" s="377">
        <f>SUM(Лист1!G58)</f>
        <v>0</v>
      </c>
      <c r="I323" s="377">
        <f>SUM(Лист1!H58)</f>
        <v>1523133.38</v>
      </c>
      <c r="J323" s="370">
        <f t="shared" si="51"/>
        <v>1523133.38</v>
      </c>
    </row>
    <row r="324" spans="1:10" x14ac:dyDescent="0.25">
      <c r="A324" s="253" t="s">
        <v>369</v>
      </c>
      <c r="B324" s="169" t="s">
        <v>65</v>
      </c>
      <c r="C324" s="151" t="s">
        <v>364</v>
      </c>
      <c r="D324" s="151" t="s">
        <v>182</v>
      </c>
      <c r="E324" s="124">
        <v>903</v>
      </c>
      <c r="F324" s="257">
        <v>10770</v>
      </c>
      <c r="G324" s="217" t="s">
        <v>368</v>
      </c>
      <c r="H324" s="377">
        <f>SUM(Лист1!G59)</f>
        <v>0</v>
      </c>
      <c r="I324" s="377">
        <f>SUM(Лист1!H59)</f>
        <v>196866.62</v>
      </c>
      <c r="J324" s="370">
        <f t="shared" si="51"/>
        <v>196866.62</v>
      </c>
    </row>
    <row r="325" spans="1:10" ht="48.75" x14ac:dyDescent="0.25">
      <c r="A325" s="175" t="s">
        <v>31</v>
      </c>
      <c r="B325" s="153" t="s">
        <v>65</v>
      </c>
      <c r="C325" s="153" t="s">
        <v>364</v>
      </c>
      <c r="D325" s="153" t="s">
        <v>182</v>
      </c>
      <c r="E325" s="145">
        <v>903</v>
      </c>
      <c r="F325" s="239">
        <v>14770</v>
      </c>
      <c r="G325" s="243" t="s">
        <v>10</v>
      </c>
      <c r="H325" s="187">
        <f>SUM(H326)</f>
        <v>6008000</v>
      </c>
      <c r="I325" s="187">
        <f>SUM(I326)</f>
        <v>6008000</v>
      </c>
      <c r="J325" s="370">
        <f t="shared" si="51"/>
        <v>0</v>
      </c>
    </row>
    <row r="326" spans="1:10" ht="23.25" x14ac:dyDescent="0.25">
      <c r="A326" s="127" t="s">
        <v>19</v>
      </c>
      <c r="B326" s="169" t="s">
        <v>65</v>
      </c>
      <c r="C326" s="151" t="s">
        <v>364</v>
      </c>
      <c r="D326" s="169" t="s">
        <v>182</v>
      </c>
      <c r="E326" s="130">
        <v>903</v>
      </c>
      <c r="F326" s="218">
        <v>14770</v>
      </c>
      <c r="G326" s="217" t="s">
        <v>20</v>
      </c>
      <c r="H326" s="377">
        <f>SUM(H327:H328)</f>
        <v>6008000</v>
      </c>
      <c r="I326" s="377">
        <f>SUM(I327:I328)</f>
        <v>6008000</v>
      </c>
      <c r="J326" s="370">
        <f t="shared" si="51"/>
        <v>0</v>
      </c>
    </row>
    <row r="327" spans="1:10" x14ac:dyDescent="0.25">
      <c r="A327" s="215" t="s">
        <v>367</v>
      </c>
      <c r="B327" s="169" t="s">
        <v>65</v>
      </c>
      <c r="C327" s="151" t="s">
        <v>364</v>
      </c>
      <c r="D327" s="151" t="s">
        <v>182</v>
      </c>
      <c r="E327" s="130">
        <v>903</v>
      </c>
      <c r="F327" s="218">
        <v>14770</v>
      </c>
      <c r="G327" s="217" t="s">
        <v>366</v>
      </c>
      <c r="H327" s="377">
        <f>SUM(Лист1!G70+Лист1!G46)</f>
        <v>5417600</v>
      </c>
      <c r="I327" s="377">
        <f>SUM(Лист1!H70+Лист1!H46)</f>
        <v>5417600</v>
      </c>
      <c r="J327" s="370">
        <f t="shared" si="51"/>
        <v>0</v>
      </c>
    </row>
    <row r="328" spans="1:10" x14ac:dyDescent="0.25">
      <c r="A328" s="253" t="s">
        <v>369</v>
      </c>
      <c r="B328" s="169" t="s">
        <v>65</v>
      </c>
      <c r="C328" s="151" t="s">
        <v>364</v>
      </c>
      <c r="D328" s="151" t="s">
        <v>182</v>
      </c>
      <c r="E328" s="124">
        <v>903</v>
      </c>
      <c r="F328" s="211">
        <v>14770</v>
      </c>
      <c r="G328" s="217" t="s">
        <v>368</v>
      </c>
      <c r="H328" s="377">
        <f>SUM(Лист1!G71)</f>
        <v>590400</v>
      </c>
      <c r="I328" s="377">
        <f>SUM(Лист1!H71)</f>
        <v>590400</v>
      </c>
      <c r="J328" s="370">
        <f t="shared" si="51"/>
        <v>0</v>
      </c>
    </row>
    <row r="329" spans="1:10" ht="36.75" x14ac:dyDescent="0.25">
      <c r="A329" s="172" t="s">
        <v>66</v>
      </c>
      <c r="B329" s="153" t="s">
        <v>65</v>
      </c>
      <c r="C329" s="153" t="s">
        <v>364</v>
      </c>
      <c r="D329" s="153" t="s">
        <v>182</v>
      </c>
      <c r="E329" s="144">
        <v>903</v>
      </c>
      <c r="F329" s="241">
        <v>14780</v>
      </c>
      <c r="G329" s="238" t="s">
        <v>10</v>
      </c>
      <c r="H329" s="187">
        <f t="shared" ref="H329:I330" si="56">SUM(H330)</f>
        <v>2645843</v>
      </c>
      <c r="I329" s="187">
        <f t="shared" si="56"/>
        <v>2645843</v>
      </c>
      <c r="J329" s="370">
        <f t="shared" si="51"/>
        <v>0</v>
      </c>
    </row>
    <row r="330" spans="1:10" ht="23.25" x14ac:dyDescent="0.25">
      <c r="A330" s="127" t="s">
        <v>19</v>
      </c>
      <c r="B330" s="169" t="s">
        <v>65</v>
      </c>
      <c r="C330" s="151" t="s">
        <v>364</v>
      </c>
      <c r="D330" s="151" t="s">
        <v>182</v>
      </c>
      <c r="E330" s="124">
        <v>903</v>
      </c>
      <c r="F330" s="211">
        <v>14780</v>
      </c>
      <c r="G330" s="217" t="s">
        <v>20</v>
      </c>
      <c r="H330" s="377">
        <f t="shared" si="56"/>
        <v>2645843</v>
      </c>
      <c r="I330" s="377">
        <f t="shared" si="56"/>
        <v>2645843</v>
      </c>
      <c r="J330" s="370">
        <f t="shared" si="51"/>
        <v>0</v>
      </c>
    </row>
    <row r="331" spans="1:10" x14ac:dyDescent="0.25">
      <c r="A331" s="215" t="s">
        <v>367</v>
      </c>
      <c r="B331" s="169" t="s">
        <v>65</v>
      </c>
      <c r="C331" s="151" t="s">
        <v>364</v>
      </c>
      <c r="D331" s="151" t="s">
        <v>182</v>
      </c>
      <c r="E331" s="124">
        <v>903</v>
      </c>
      <c r="F331" s="211">
        <v>14780</v>
      </c>
      <c r="G331" s="217" t="s">
        <v>366</v>
      </c>
      <c r="H331" s="377">
        <f>SUM(Лист1!G144)</f>
        <v>2645843</v>
      </c>
      <c r="I331" s="377">
        <f>SUM(Лист1!H144)</f>
        <v>2645843</v>
      </c>
      <c r="J331" s="370">
        <f t="shared" si="51"/>
        <v>0</v>
      </c>
    </row>
    <row r="332" spans="1:10" ht="24.75" x14ac:dyDescent="0.25">
      <c r="A332" s="172" t="s">
        <v>44</v>
      </c>
      <c r="B332" s="153" t="s">
        <v>65</v>
      </c>
      <c r="C332" s="153" t="s">
        <v>364</v>
      </c>
      <c r="D332" s="153" t="s">
        <v>182</v>
      </c>
      <c r="E332" s="145">
        <v>903</v>
      </c>
      <c r="F332" s="239">
        <v>14790</v>
      </c>
      <c r="G332" s="243" t="s">
        <v>10</v>
      </c>
      <c r="H332" s="187">
        <f>SUM(H333)</f>
        <v>720000</v>
      </c>
      <c r="I332" s="187">
        <f>SUM(I333)</f>
        <v>720000</v>
      </c>
      <c r="J332" s="370">
        <f t="shared" si="51"/>
        <v>0</v>
      </c>
    </row>
    <row r="333" spans="1:10" ht="23.25" x14ac:dyDescent="0.25">
      <c r="A333" s="127" t="s">
        <v>19</v>
      </c>
      <c r="B333" s="169" t="s">
        <v>65</v>
      </c>
      <c r="C333" s="151" t="s">
        <v>364</v>
      </c>
      <c r="D333" s="151" t="s">
        <v>182</v>
      </c>
      <c r="E333" s="130">
        <v>903</v>
      </c>
      <c r="F333" s="218">
        <v>14790</v>
      </c>
      <c r="G333" s="217" t="s">
        <v>20</v>
      </c>
      <c r="H333" s="377">
        <f>SUM(H334:H335)</f>
        <v>720000</v>
      </c>
      <c r="I333" s="377">
        <f>SUM(I334:I335)</f>
        <v>720000</v>
      </c>
      <c r="J333" s="370">
        <f t="shared" si="51"/>
        <v>0</v>
      </c>
    </row>
    <row r="334" spans="1:10" x14ac:dyDescent="0.25">
      <c r="A334" s="215" t="s">
        <v>367</v>
      </c>
      <c r="B334" s="169" t="s">
        <v>65</v>
      </c>
      <c r="C334" s="151" t="s">
        <v>364</v>
      </c>
      <c r="D334" s="151" t="s">
        <v>182</v>
      </c>
      <c r="E334" s="130">
        <v>903</v>
      </c>
      <c r="F334" s="218">
        <v>14790</v>
      </c>
      <c r="G334" s="217" t="s">
        <v>366</v>
      </c>
      <c r="H334" s="377">
        <f>SUM(Лист1!G103)</f>
        <v>515700</v>
      </c>
      <c r="I334" s="377">
        <f>SUM(Лист1!H103)</f>
        <v>515700</v>
      </c>
      <c r="J334" s="370">
        <f t="shared" si="51"/>
        <v>0</v>
      </c>
    </row>
    <row r="335" spans="1:10" x14ac:dyDescent="0.25">
      <c r="A335" s="253" t="s">
        <v>369</v>
      </c>
      <c r="B335" s="169" t="s">
        <v>65</v>
      </c>
      <c r="C335" s="151" t="s">
        <v>364</v>
      </c>
      <c r="D335" s="151" t="s">
        <v>182</v>
      </c>
      <c r="E335" s="124">
        <v>903</v>
      </c>
      <c r="F335" s="211">
        <v>14790</v>
      </c>
      <c r="G335" s="217" t="s">
        <v>368</v>
      </c>
      <c r="H335" s="377">
        <f>SUM(Лист1!G104)</f>
        <v>204300</v>
      </c>
      <c r="I335" s="377">
        <f>SUM(Лист1!H104)</f>
        <v>204300</v>
      </c>
      <c r="J335" s="370">
        <f t="shared" si="51"/>
        <v>0</v>
      </c>
    </row>
    <row r="336" spans="1:10" ht="26.25" x14ac:dyDescent="0.25">
      <c r="A336" s="132" t="s">
        <v>32</v>
      </c>
      <c r="B336" s="153" t="s">
        <v>65</v>
      </c>
      <c r="C336" s="153" t="s">
        <v>364</v>
      </c>
      <c r="D336" s="153" t="s">
        <v>182</v>
      </c>
      <c r="E336" s="145">
        <v>903</v>
      </c>
      <c r="F336" s="241">
        <v>14820</v>
      </c>
      <c r="G336" s="243" t="s">
        <v>10</v>
      </c>
      <c r="H336" s="290">
        <f t="shared" ref="H336:I337" si="57">SUM(H337)</f>
        <v>0</v>
      </c>
      <c r="I336" s="290">
        <f t="shared" si="57"/>
        <v>0</v>
      </c>
      <c r="J336" s="370">
        <f t="shared" si="51"/>
        <v>0</v>
      </c>
    </row>
    <row r="337" spans="1:10" ht="23.25" x14ac:dyDescent="0.25">
      <c r="A337" s="127" t="s">
        <v>19</v>
      </c>
      <c r="B337" s="169" t="s">
        <v>65</v>
      </c>
      <c r="C337" s="151" t="s">
        <v>364</v>
      </c>
      <c r="D337" s="151" t="s">
        <v>182</v>
      </c>
      <c r="E337" s="130">
        <v>903</v>
      </c>
      <c r="F337" s="211">
        <v>14820</v>
      </c>
      <c r="G337" s="217" t="s">
        <v>20</v>
      </c>
      <c r="H337" s="342">
        <f t="shared" si="57"/>
        <v>0</v>
      </c>
      <c r="I337" s="342">
        <f t="shared" si="57"/>
        <v>0</v>
      </c>
      <c r="J337" s="370">
        <f t="shared" si="51"/>
        <v>0</v>
      </c>
    </row>
    <row r="338" spans="1:10" x14ac:dyDescent="0.25">
      <c r="A338" s="215" t="s">
        <v>367</v>
      </c>
      <c r="B338" s="169" t="s">
        <v>65</v>
      </c>
      <c r="C338" s="151" t="s">
        <v>364</v>
      </c>
      <c r="D338" s="169" t="s">
        <v>182</v>
      </c>
      <c r="E338" s="130">
        <v>903</v>
      </c>
      <c r="F338" s="211">
        <v>14820</v>
      </c>
      <c r="G338" s="217" t="s">
        <v>21</v>
      </c>
      <c r="H338" s="342">
        <f>SUM(Лист1!G74)</f>
        <v>0</v>
      </c>
      <c r="I338" s="342">
        <f>SUM(Лист1!H74)</f>
        <v>0</v>
      </c>
      <c r="J338" s="370">
        <f t="shared" si="51"/>
        <v>0</v>
      </c>
    </row>
    <row r="339" spans="1:10" x14ac:dyDescent="0.25">
      <c r="A339" s="135" t="s">
        <v>35</v>
      </c>
      <c r="B339" s="153" t="s">
        <v>65</v>
      </c>
      <c r="C339" s="153" t="s">
        <v>364</v>
      </c>
      <c r="D339" s="153" t="s">
        <v>182</v>
      </c>
      <c r="E339" s="144">
        <v>903</v>
      </c>
      <c r="F339" s="241">
        <v>10640</v>
      </c>
      <c r="G339" s="238" t="s">
        <v>10</v>
      </c>
      <c r="H339" s="187">
        <f>SUM(H340)</f>
        <v>55253414.82</v>
      </c>
      <c r="I339" s="187">
        <f>SUM(I340)</f>
        <v>55700414.82</v>
      </c>
      <c r="J339" s="369">
        <f t="shared" si="51"/>
        <v>447000</v>
      </c>
    </row>
    <row r="340" spans="1:10" ht="23.25" x14ac:dyDescent="0.25">
      <c r="A340" s="127" t="s">
        <v>19</v>
      </c>
      <c r="B340" s="169" t="s">
        <v>65</v>
      </c>
      <c r="C340" s="151" t="s">
        <v>364</v>
      </c>
      <c r="D340" s="151" t="s">
        <v>182</v>
      </c>
      <c r="E340" s="124">
        <v>903</v>
      </c>
      <c r="F340" s="211">
        <v>10640</v>
      </c>
      <c r="G340" s="210" t="s">
        <v>20</v>
      </c>
      <c r="H340" s="377">
        <f>SUM(H341:H342)</f>
        <v>55253414.82</v>
      </c>
      <c r="I340" s="377">
        <f>SUM(I341:I342)</f>
        <v>55700414.82</v>
      </c>
      <c r="J340" s="370">
        <f t="shared" si="51"/>
        <v>447000</v>
      </c>
    </row>
    <row r="341" spans="1:10" x14ac:dyDescent="0.25">
      <c r="A341" s="215" t="s">
        <v>367</v>
      </c>
      <c r="B341" s="169" t="s">
        <v>65</v>
      </c>
      <c r="C341" s="151" t="s">
        <v>364</v>
      </c>
      <c r="D341" s="151" t="s">
        <v>182</v>
      </c>
      <c r="E341" s="124">
        <v>903</v>
      </c>
      <c r="F341" s="211">
        <v>10640</v>
      </c>
      <c r="G341" s="210" t="s">
        <v>366</v>
      </c>
      <c r="H341" s="377">
        <f>SUM(Лист1!G50)</f>
        <v>41129419.710000001</v>
      </c>
      <c r="I341" s="377">
        <f>SUM(Лист1!H50)</f>
        <v>41081823.880000003</v>
      </c>
      <c r="J341" s="370">
        <f t="shared" si="51"/>
        <v>-47595.829999998212</v>
      </c>
    </row>
    <row r="342" spans="1:10" x14ac:dyDescent="0.25">
      <c r="A342" s="253" t="s">
        <v>369</v>
      </c>
      <c r="B342" s="169" t="s">
        <v>65</v>
      </c>
      <c r="C342" s="151" t="s">
        <v>364</v>
      </c>
      <c r="D342" s="151" t="s">
        <v>182</v>
      </c>
      <c r="E342" s="124">
        <v>903</v>
      </c>
      <c r="F342" s="211">
        <v>10640</v>
      </c>
      <c r="G342" s="210" t="s">
        <v>368</v>
      </c>
      <c r="H342" s="377">
        <f>SUM(Лист1!G51)</f>
        <v>14123995.109999999</v>
      </c>
      <c r="I342" s="377">
        <f>SUM(Лист1!H51)</f>
        <v>14618590.939999999</v>
      </c>
      <c r="J342" s="370">
        <f t="shared" si="51"/>
        <v>494595.83000000007</v>
      </c>
    </row>
    <row r="343" spans="1:10" ht="24.75" x14ac:dyDescent="0.25">
      <c r="A343" s="188" t="s">
        <v>36</v>
      </c>
      <c r="B343" s="189" t="s">
        <v>65</v>
      </c>
      <c r="C343" s="189">
        <v>0</v>
      </c>
      <c r="D343" s="153" t="s">
        <v>182</v>
      </c>
      <c r="E343" s="190">
        <v>903</v>
      </c>
      <c r="F343" s="305">
        <v>10690</v>
      </c>
      <c r="G343" s="305" t="s">
        <v>10</v>
      </c>
      <c r="H343" s="197">
        <f>SUM(H344)</f>
        <v>1224000</v>
      </c>
      <c r="I343" s="197">
        <f>SUM(I344)</f>
        <v>1224000</v>
      </c>
      <c r="J343" s="370">
        <f t="shared" si="51"/>
        <v>0</v>
      </c>
    </row>
    <row r="344" spans="1:10" ht="23.25" x14ac:dyDescent="0.25">
      <c r="A344" s="127" t="s">
        <v>19</v>
      </c>
      <c r="B344" s="169" t="s">
        <v>65</v>
      </c>
      <c r="C344" s="151" t="s">
        <v>364</v>
      </c>
      <c r="D344" s="151" t="s">
        <v>182</v>
      </c>
      <c r="E344" s="124">
        <v>903</v>
      </c>
      <c r="F344" s="211">
        <v>10690</v>
      </c>
      <c r="G344" s="210" t="s">
        <v>20</v>
      </c>
      <c r="H344" s="377">
        <f>SUM(H345:H346)</f>
        <v>1224000</v>
      </c>
      <c r="I344" s="377">
        <f>SUM(I345:I346)</f>
        <v>1224000</v>
      </c>
      <c r="J344" s="370">
        <f t="shared" si="51"/>
        <v>0</v>
      </c>
    </row>
    <row r="345" spans="1:10" x14ac:dyDescent="0.25">
      <c r="A345" s="215" t="s">
        <v>367</v>
      </c>
      <c r="B345" s="169" t="s">
        <v>65</v>
      </c>
      <c r="C345" s="151" t="s">
        <v>364</v>
      </c>
      <c r="D345" s="151" t="s">
        <v>182</v>
      </c>
      <c r="E345" s="124">
        <v>903</v>
      </c>
      <c r="F345" s="211">
        <v>10690</v>
      </c>
      <c r="G345" s="210" t="s">
        <v>366</v>
      </c>
      <c r="H345" s="377">
        <f>SUM(Лист1!G54)</f>
        <v>968000</v>
      </c>
      <c r="I345" s="377">
        <f>SUM(Лист1!H54)</f>
        <v>968000</v>
      </c>
      <c r="J345" s="370">
        <f t="shared" si="51"/>
        <v>0</v>
      </c>
    </row>
    <row r="346" spans="1:10" x14ac:dyDescent="0.25">
      <c r="A346" s="253" t="s">
        <v>369</v>
      </c>
      <c r="B346" s="169" t="s">
        <v>65</v>
      </c>
      <c r="C346" s="151" t="s">
        <v>364</v>
      </c>
      <c r="D346" s="151" t="s">
        <v>182</v>
      </c>
      <c r="E346" s="124">
        <v>903</v>
      </c>
      <c r="F346" s="211">
        <v>10690</v>
      </c>
      <c r="G346" s="210" t="s">
        <v>368</v>
      </c>
      <c r="H346" s="377">
        <f>SUM(Лист1!G55)</f>
        <v>256000</v>
      </c>
      <c r="I346" s="377">
        <f>SUM(Лист1!H55)</f>
        <v>256000</v>
      </c>
      <c r="J346" s="370">
        <f t="shared" si="51"/>
        <v>0</v>
      </c>
    </row>
    <row r="347" spans="1:10" ht="60.75" x14ac:dyDescent="0.25">
      <c r="A347" s="201" t="s">
        <v>37</v>
      </c>
      <c r="B347" s="153" t="s">
        <v>65</v>
      </c>
      <c r="C347" s="153" t="s">
        <v>364</v>
      </c>
      <c r="D347" s="153" t="s">
        <v>182</v>
      </c>
      <c r="E347" s="144">
        <v>903</v>
      </c>
      <c r="F347" s="241">
        <v>14700</v>
      </c>
      <c r="G347" s="243" t="s">
        <v>10</v>
      </c>
      <c r="H347" s="187">
        <f>SUM(H348)</f>
        <v>161459052</v>
      </c>
      <c r="I347" s="187">
        <f>SUM(I348)</f>
        <v>161459052</v>
      </c>
      <c r="J347" s="370">
        <f t="shared" ref="J347:J410" si="58">SUM(I347-H347)</f>
        <v>0</v>
      </c>
    </row>
    <row r="348" spans="1:10" ht="23.25" x14ac:dyDescent="0.25">
      <c r="A348" s="127" t="s">
        <v>19</v>
      </c>
      <c r="B348" s="169" t="s">
        <v>65</v>
      </c>
      <c r="C348" s="151" t="s">
        <v>364</v>
      </c>
      <c r="D348" s="151" t="s">
        <v>182</v>
      </c>
      <c r="E348" s="124">
        <v>903</v>
      </c>
      <c r="F348" s="211">
        <v>14700</v>
      </c>
      <c r="G348" s="217" t="s">
        <v>20</v>
      </c>
      <c r="H348" s="377">
        <f>SUM(H349:H350)</f>
        <v>161459052</v>
      </c>
      <c r="I348" s="377">
        <f>SUM(I349:I350)</f>
        <v>161459052</v>
      </c>
      <c r="J348" s="370">
        <f t="shared" si="58"/>
        <v>0</v>
      </c>
    </row>
    <row r="349" spans="1:10" x14ac:dyDescent="0.25">
      <c r="A349" s="215" t="s">
        <v>367</v>
      </c>
      <c r="B349" s="169" t="s">
        <v>65</v>
      </c>
      <c r="C349" s="151" t="s">
        <v>364</v>
      </c>
      <c r="D349" s="151" t="s">
        <v>182</v>
      </c>
      <c r="E349" s="124">
        <v>903</v>
      </c>
      <c r="F349" s="211">
        <v>14700</v>
      </c>
      <c r="G349" s="217" t="s">
        <v>366</v>
      </c>
      <c r="H349" s="377">
        <f>SUM(Лист1!G62)</f>
        <v>119892442.68000001</v>
      </c>
      <c r="I349" s="377">
        <f>SUM(Лист1!H62)</f>
        <v>121052229.54000001</v>
      </c>
      <c r="J349" s="370">
        <f t="shared" si="58"/>
        <v>1159786.8599999994</v>
      </c>
    </row>
    <row r="350" spans="1:10" x14ac:dyDescent="0.25">
      <c r="A350" s="253" t="s">
        <v>369</v>
      </c>
      <c r="B350" s="169" t="s">
        <v>65</v>
      </c>
      <c r="C350" s="151" t="s">
        <v>364</v>
      </c>
      <c r="D350" s="151" t="s">
        <v>182</v>
      </c>
      <c r="E350" s="124">
        <v>903</v>
      </c>
      <c r="F350" s="211">
        <v>14700</v>
      </c>
      <c r="G350" s="217" t="s">
        <v>368</v>
      </c>
      <c r="H350" s="377">
        <f>SUM(Лист1!G63)</f>
        <v>41566609.32</v>
      </c>
      <c r="I350" s="377">
        <f>SUM(Лист1!H63)</f>
        <v>40406822.460000001</v>
      </c>
      <c r="J350" s="370">
        <f t="shared" si="58"/>
        <v>-1159786.8599999994</v>
      </c>
    </row>
    <row r="351" spans="1:10" ht="26.25" x14ac:dyDescent="0.25">
      <c r="A351" s="132" t="s">
        <v>39</v>
      </c>
      <c r="B351" s="153" t="s">
        <v>65</v>
      </c>
      <c r="C351" s="153" t="s">
        <v>364</v>
      </c>
      <c r="D351" s="153" t="s">
        <v>182</v>
      </c>
      <c r="E351" s="144">
        <v>903</v>
      </c>
      <c r="F351" s="241">
        <v>10660</v>
      </c>
      <c r="G351" s="238" t="s">
        <v>10</v>
      </c>
      <c r="H351" s="187">
        <f>SUM(H352)</f>
        <v>5809902.7199999997</v>
      </c>
      <c r="I351" s="187">
        <f>SUM(I352)</f>
        <v>5812902.7199999997</v>
      </c>
      <c r="J351" s="370">
        <f t="shared" si="58"/>
        <v>3000</v>
      </c>
    </row>
    <row r="352" spans="1:10" ht="23.25" x14ac:dyDescent="0.25">
      <c r="A352" s="127" t="s">
        <v>19</v>
      </c>
      <c r="B352" s="169" t="s">
        <v>65</v>
      </c>
      <c r="C352" s="151" t="s">
        <v>364</v>
      </c>
      <c r="D352" s="151" t="s">
        <v>182</v>
      </c>
      <c r="E352" s="124">
        <v>903</v>
      </c>
      <c r="F352" s="211">
        <v>10660</v>
      </c>
      <c r="G352" s="210" t="s">
        <v>20</v>
      </c>
      <c r="H352" s="377">
        <f>SUM(H353:H353)</f>
        <v>5809902.7199999997</v>
      </c>
      <c r="I352" s="377">
        <f>SUM(I353:I353)</f>
        <v>5812902.7199999997</v>
      </c>
      <c r="J352" s="370">
        <f t="shared" si="58"/>
        <v>3000</v>
      </c>
    </row>
    <row r="353" spans="1:10" x14ac:dyDescent="0.25">
      <c r="A353" s="215" t="s">
        <v>367</v>
      </c>
      <c r="B353" s="169" t="s">
        <v>65</v>
      </c>
      <c r="C353" s="151" t="s">
        <v>364</v>
      </c>
      <c r="D353" s="151" t="s">
        <v>182</v>
      </c>
      <c r="E353" s="124">
        <v>903</v>
      </c>
      <c r="F353" s="211">
        <v>10660</v>
      </c>
      <c r="G353" s="210" t="s">
        <v>366</v>
      </c>
      <c r="H353" s="377">
        <f>SUM(Лист1!G77)</f>
        <v>5809902.7199999997</v>
      </c>
      <c r="I353" s="377">
        <f>SUM(Лист1!H77)</f>
        <v>5812902.7199999997</v>
      </c>
      <c r="J353" s="370">
        <f t="shared" si="58"/>
        <v>3000</v>
      </c>
    </row>
    <row r="354" spans="1:10" ht="24.75" x14ac:dyDescent="0.25">
      <c r="A354" s="172" t="s">
        <v>40</v>
      </c>
      <c r="B354" s="153" t="s">
        <v>65</v>
      </c>
      <c r="C354" s="153" t="s">
        <v>364</v>
      </c>
      <c r="D354" s="153" t="s">
        <v>182</v>
      </c>
      <c r="E354" s="144">
        <v>903</v>
      </c>
      <c r="F354" s="241">
        <v>10710</v>
      </c>
      <c r="G354" s="238" t="s">
        <v>10</v>
      </c>
      <c r="H354" s="187">
        <f t="shared" ref="H354:I355" si="59">SUM(H355)</f>
        <v>48000</v>
      </c>
      <c r="I354" s="187">
        <f t="shared" si="59"/>
        <v>48000</v>
      </c>
      <c r="J354" s="370">
        <f t="shared" si="58"/>
        <v>0</v>
      </c>
    </row>
    <row r="355" spans="1:10" ht="23.25" x14ac:dyDescent="0.25">
      <c r="A355" s="127" t="s">
        <v>19</v>
      </c>
      <c r="B355" s="169" t="s">
        <v>65</v>
      </c>
      <c r="C355" s="151" t="s">
        <v>364</v>
      </c>
      <c r="D355" s="151" t="s">
        <v>182</v>
      </c>
      <c r="E355" s="124">
        <v>903</v>
      </c>
      <c r="F355" s="211">
        <v>10710</v>
      </c>
      <c r="G355" s="210" t="s">
        <v>20</v>
      </c>
      <c r="H355" s="377">
        <f t="shared" si="59"/>
        <v>48000</v>
      </c>
      <c r="I355" s="377">
        <f t="shared" si="59"/>
        <v>48000</v>
      </c>
      <c r="J355" s="370">
        <f t="shared" si="58"/>
        <v>0</v>
      </c>
    </row>
    <row r="356" spans="1:10" x14ac:dyDescent="0.25">
      <c r="A356" s="215" t="s">
        <v>367</v>
      </c>
      <c r="B356" s="169" t="s">
        <v>65</v>
      </c>
      <c r="C356" s="151" t="s">
        <v>364</v>
      </c>
      <c r="D356" s="169" t="s">
        <v>182</v>
      </c>
      <c r="E356" s="124">
        <v>903</v>
      </c>
      <c r="F356" s="211">
        <v>10710</v>
      </c>
      <c r="G356" s="210" t="s">
        <v>366</v>
      </c>
      <c r="H356" s="377">
        <f>SUM(Лист1!G80)</f>
        <v>48000</v>
      </c>
      <c r="I356" s="377">
        <f>SUM(Лист1!H80)</f>
        <v>48000</v>
      </c>
      <c r="J356" s="370">
        <f t="shared" si="58"/>
        <v>0</v>
      </c>
    </row>
    <row r="357" spans="1:10" ht="26.25" x14ac:dyDescent="0.25">
      <c r="A357" s="132" t="s">
        <v>41</v>
      </c>
      <c r="B357" s="153" t="s">
        <v>65</v>
      </c>
      <c r="C357" s="153" t="s">
        <v>364</v>
      </c>
      <c r="D357" s="153" t="s">
        <v>182</v>
      </c>
      <c r="E357" s="144">
        <v>903</v>
      </c>
      <c r="F357" s="241">
        <v>10670</v>
      </c>
      <c r="G357" s="238" t="s">
        <v>10</v>
      </c>
      <c r="H357" s="187">
        <f>SUM(H358)</f>
        <v>5259746</v>
      </c>
      <c r="I357" s="187">
        <f>SUM(I358)</f>
        <v>5728549</v>
      </c>
      <c r="J357" s="369">
        <f t="shared" si="58"/>
        <v>468803</v>
      </c>
    </row>
    <row r="358" spans="1:10" ht="23.25" x14ac:dyDescent="0.25">
      <c r="A358" s="127" t="s">
        <v>19</v>
      </c>
      <c r="B358" s="169" t="s">
        <v>65</v>
      </c>
      <c r="C358" s="151" t="s">
        <v>364</v>
      </c>
      <c r="D358" s="151" t="s">
        <v>182</v>
      </c>
      <c r="E358" s="124">
        <v>903</v>
      </c>
      <c r="F358" s="211">
        <v>10670</v>
      </c>
      <c r="G358" s="210" t="s">
        <v>20</v>
      </c>
      <c r="H358" s="377">
        <f>SUM(H359:H359)</f>
        <v>5259746</v>
      </c>
      <c r="I358" s="377">
        <f>SUM(I359:I359)</f>
        <v>5728549</v>
      </c>
      <c r="J358" s="370">
        <f t="shared" si="58"/>
        <v>468803</v>
      </c>
    </row>
    <row r="359" spans="1:10" x14ac:dyDescent="0.25">
      <c r="A359" s="215" t="s">
        <v>367</v>
      </c>
      <c r="B359" s="169" t="s">
        <v>65</v>
      </c>
      <c r="C359" s="151" t="s">
        <v>364</v>
      </c>
      <c r="D359" s="151" t="s">
        <v>182</v>
      </c>
      <c r="E359" s="124">
        <v>903</v>
      </c>
      <c r="F359" s="211">
        <v>10670</v>
      </c>
      <c r="G359" s="210" t="s">
        <v>366</v>
      </c>
      <c r="H359" s="377">
        <f>SUM(Лист1!G83)</f>
        <v>5259746</v>
      </c>
      <c r="I359" s="377">
        <f>SUM(Лист1!H83)</f>
        <v>5728549</v>
      </c>
      <c r="J359" s="370">
        <f t="shared" si="58"/>
        <v>468803</v>
      </c>
    </row>
    <row r="360" spans="1:10" ht="24.75" x14ac:dyDescent="0.25">
      <c r="A360" s="172" t="s">
        <v>40</v>
      </c>
      <c r="B360" s="153" t="s">
        <v>65</v>
      </c>
      <c r="C360" s="153" t="s">
        <v>364</v>
      </c>
      <c r="D360" s="153" t="s">
        <v>182</v>
      </c>
      <c r="E360" s="144">
        <v>903</v>
      </c>
      <c r="F360" s="241">
        <v>10710</v>
      </c>
      <c r="G360" s="238" t="s">
        <v>10</v>
      </c>
      <c r="H360" s="187">
        <f t="shared" ref="H360:I361" si="60">SUM(H361)</f>
        <v>46000</v>
      </c>
      <c r="I360" s="187">
        <f t="shared" si="60"/>
        <v>46000</v>
      </c>
      <c r="J360" s="370">
        <f t="shared" si="58"/>
        <v>0</v>
      </c>
    </row>
    <row r="361" spans="1:10" ht="23.25" x14ac:dyDescent="0.25">
      <c r="A361" s="127" t="s">
        <v>19</v>
      </c>
      <c r="B361" s="169" t="s">
        <v>65</v>
      </c>
      <c r="C361" s="151" t="s">
        <v>364</v>
      </c>
      <c r="D361" s="169" t="s">
        <v>182</v>
      </c>
      <c r="E361" s="124">
        <v>903</v>
      </c>
      <c r="F361" s="211">
        <v>10710</v>
      </c>
      <c r="G361" s="210" t="s">
        <v>20</v>
      </c>
      <c r="H361" s="377">
        <f t="shared" si="60"/>
        <v>46000</v>
      </c>
      <c r="I361" s="377">
        <f t="shared" si="60"/>
        <v>46000</v>
      </c>
      <c r="J361" s="370">
        <f t="shared" si="58"/>
        <v>0</v>
      </c>
    </row>
    <row r="362" spans="1:10" x14ac:dyDescent="0.25">
      <c r="A362" s="215" t="s">
        <v>367</v>
      </c>
      <c r="B362" s="169" t="s">
        <v>65</v>
      </c>
      <c r="C362" s="151" t="s">
        <v>364</v>
      </c>
      <c r="D362" s="151" t="s">
        <v>182</v>
      </c>
      <c r="E362" s="124">
        <v>903</v>
      </c>
      <c r="F362" s="211">
        <v>10710</v>
      </c>
      <c r="G362" s="210" t="s">
        <v>366</v>
      </c>
      <c r="H362" s="377">
        <f>SUM(Лист1!G86)</f>
        <v>46000</v>
      </c>
      <c r="I362" s="377">
        <f>SUM(Лист1!H86)</f>
        <v>46000</v>
      </c>
      <c r="J362" s="370">
        <f t="shared" si="58"/>
        <v>0</v>
      </c>
    </row>
    <row r="363" spans="1:10" ht="39" x14ac:dyDescent="0.25">
      <c r="A363" s="132" t="s">
        <v>52</v>
      </c>
      <c r="B363" s="153" t="s">
        <v>65</v>
      </c>
      <c r="C363" s="153" t="s">
        <v>364</v>
      </c>
      <c r="D363" s="153" t="s">
        <v>182</v>
      </c>
      <c r="E363" s="144">
        <v>903</v>
      </c>
      <c r="F363" s="241">
        <v>10740</v>
      </c>
      <c r="G363" s="238" t="s">
        <v>10</v>
      </c>
      <c r="H363" s="187">
        <f>SUM(H364+H366)</f>
        <v>8868549</v>
      </c>
      <c r="I363" s="187">
        <f>SUM(I364+I366)</f>
        <v>8868549</v>
      </c>
      <c r="J363" s="370">
        <f t="shared" si="58"/>
        <v>0</v>
      </c>
    </row>
    <row r="364" spans="1:10" ht="34.5" x14ac:dyDescent="0.25">
      <c r="A364" s="127" t="s">
        <v>48</v>
      </c>
      <c r="B364" s="169" t="s">
        <v>65</v>
      </c>
      <c r="C364" s="151" t="s">
        <v>364</v>
      </c>
      <c r="D364" s="151" t="s">
        <v>182</v>
      </c>
      <c r="E364" s="130">
        <v>903</v>
      </c>
      <c r="F364" s="211">
        <v>10740</v>
      </c>
      <c r="G364" s="210" t="s">
        <v>49</v>
      </c>
      <c r="H364" s="377">
        <f>SUM(H365)</f>
        <v>7988393</v>
      </c>
      <c r="I364" s="377">
        <f>SUM(I365)</f>
        <v>7938393</v>
      </c>
      <c r="J364" s="370">
        <f t="shared" si="58"/>
        <v>-50000</v>
      </c>
    </row>
    <row r="365" spans="1:10" x14ac:dyDescent="0.25">
      <c r="A365" s="127" t="s">
        <v>53</v>
      </c>
      <c r="B365" s="169" t="s">
        <v>65</v>
      </c>
      <c r="C365" s="151" t="s">
        <v>364</v>
      </c>
      <c r="D365" s="151" t="s">
        <v>182</v>
      </c>
      <c r="E365" s="130">
        <v>903</v>
      </c>
      <c r="F365" s="211">
        <v>10740</v>
      </c>
      <c r="G365" s="210" t="s">
        <v>54</v>
      </c>
      <c r="H365" s="377">
        <f>SUM(Лист1!G113)</f>
        <v>7988393</v>
      </c>
      <c r="I365" s="377">
        <f>SUM(Лист1!H113)</f>
        <v>7938393</v>
      </c>
      <c r="J365" s="370">
        <f t="shared" si="58"/>
        <v>-50000</v>
      </c>
    </row>
    <row r="366" spans="1:10" x14ac:dyDescent="0.25">
      <c r="A366" s="127" t="s">
        <v>15</v>
      </c>
      <c r="B366" s="169" t="s">
        <v>65</v>
      </c>
      <c r="C366" s="151" t="s">
        <v>364</v>
      </c>
      <c r="D366" s="151" t="s">
        <v>182</v>
      </c>
      <c r="E366" s="130">
        <v>903</v>
      </c>
      <c r="F366" s="211">
        <v>10740</v>
      </c>
      <c r="G366" s="210" t="s">
        <v>16</v>
      </c>
      <c r="H366" s="377">
        <f>SUM(H367)</f>
        <v>880156</v>
      </c>
      <c r="I366" s="377">
        <f>SUM(I367)</f>
        <v>930156</v>
      </c>
      <c r="J366" s="370">
        <f t="shared" si="58"/>
        <v>50000</v>
      </c>
    </row>
    <row r="367" spans="1:10" x14ac:dyDescent="0.25">
      <c r="A367" s="214" t="s">
        <v>377</v>
      </c>
      <c r="B367" s="169" t="s">
        <v>65</v>
      </c>
      <c r="C367" s="151" t="s">
        <v>364</v>
      </c>
      <c r="D367" s="151" t="s">
        <v>182</v>
      </c>
      <c r="E367" s="130">
        <v>903</v>
      </c>
      <c r="F367" s="211">
        <v>10740</v>
      </c>
      <c r="G367" s="210" t="s">
        <v>18</v>
      </c>
      <c r="H367" s="377">
        <f>SUM(Лист1!G115)</f>
        <v>880156</v>
      </c>
      <c r="I367" s="377">
        <f>SUM(Лист1!H115)</f>
        <v>930156</v>
      </c>
      <c r="J367" s="370">
        <f t="shared" si="58"/>
        <v>50000</v>
      </c>
    </row>
    <row r="368" spans="1:10" ht="26.25" x14ac:dyDescent="0.25">
      <c r="A368" s="132" t="s">
        <v>57</v>
      </c>
      <c r="B368" s="153" t="s">
        <v>65</v>
      </c>
      <c r="C368" s="153" t="s">
        <v>364</v>
      </c>
      <c r="D368" s="153" t="s">
        <v>182</v>
      </c>
      <c r="E368" s="144">
        <v>903</v>
      </c>
      <c r="F368" s="241">
        <v>10750</v>
      </c>
      <c r="G368" s="238" t="s">
        <v>10</v>
      </c>
      <c r="H368" s="187">
        <f>SUM(H369+H371)</f>
        <v>1196763</v>
      </c>
      <c r="I368" s="187">
        <f>SUM(I369+I371)</f>
        <v>1172067</v>
      </c>
      <c r="J368" s="370">
        <f t="shared" si="58"/>
        <v>-24696</v>
      </c>
    </row>
    <row r="369" spans="1:10" ht="34.5" x14ac:dyDescent="0.25">
      <c r="A369" s="127" t="s">
        <v>48</v>
      </c>
      <c r="B369" s="169" t="s">
        <v>65</v>
      </c>
      <c r="C369" s="151" t="s">
        <v>364</v>
      </c>
      <c r="D369" s="151" t="s">
        <v>182</v>
      </c>
      <c r="E369" s="130">
        <v>903</v>
      </c>
      <c r="F369" s="211">
        <v>10750</v>
      </c>
      <c r="G369" s="210" t="s">
        <v>49</v>
      </c>
      <c r="H369" s="377">
        <f>SUM(H370)</f>
        <v>932537</v>
      </c>
      <c r="I369" s="377">
        <f>SUM(I370)</f>
        <v>932537</v>
      </c>
      <c r="J369" s="370">
        <f t="shared" si="58"/>
        <v>0</v>
      </c>
    </row>
    <row r="370" spans="1:10" x14ac:dyDescent="0.25">
      <c r="A370" s="127" t="s">
        <v>53</v>
      </c>
      <c r="B370" s="169" t="s">
        <v>65</v>
      </c>
      <c r="C370" s="151" t="s">
        <v>364</v>
      </c>
      <c r="D370" s="151" t="s">
        <v>182</v>
      </c>
      <c r="E370" s="130">
        <v>903</v>
      </c>
      <c r="F370" s="211">
        <v>10750</v>
      </c>
      <c r="G370" s="210" t="s">
        <v>54</v>
      </c>
      <c r="H370" s="377">
        <f>SUM(Лист1!G118)</f>
        <v>932537</v>
      </c>
      <c r="I370" s="377">
        <f>SUM(Лист1!H118)</f>
        <v>932537</v>
      </c>
      <c r="J370" s="370">
        <f t="shared" si="58"/>
        <v>0</v>
      </c>
    </row>
    <row r="371" spans="1:10" x14ac:dyDescent="0.25">
      <c r="A371" s="127" t="s">
        <v>15</v>
      </c>
      <c r="B371" s="169" t="s">
        <v>65</v>
      </c>
      <c r="C371" s="151" t="s">
        <v>364</v>
      </c>
      <c r="D371" s="169" t="s">
        <v>182</v>
      </c>
      <c r="E371" s="130">
        <v>903</v>
      </c>
      <c r="F371" s="211">
        <v>10750</v>
      </c>
      <c r="G371" s="210" t="s">
        <v>16</v>
      </c>
      <c r="H371" s="377">
        <f>SUM(H372)</f>
        <v>264226</v>
      </c>
      <c r="I371" s="377">
        <f>SUM(I372)</f>
        <v>239530</v>
      </c>
      <c r="J371" s="370">
        <f t="shared" si="58"/>
        <v>-24696</v>
      </c>
    </row>
    <row r="372" spans="1:10" x14ac:dyDescent="0.25">
      <c r="A372" s="214" t="s">
        <v>377</v>
      </c>
      <c r="B372" s="169" t="s">
        <v>65</v>
      </c>
      <c r="C372" s="151" t="s">
        <v>364</v>
      </c>
      <c r="D372" s="151" t="s">
        <v>182</v>
      </c>
      <c r="E372" s="130">
        <v>903</v>
      </c>
      <c r="F372" s="211">
        <v>10750</v>
      </c>
      <c r="G372" s="210" t="s">
        <v>18</v>
      </c>
      <c r="H372" s="377">
        <f>SUM(Лист1!G120)</f>
        <v>264226</v>
      </c>
      <c r="I372" s="377">
        <f>SUM(Лист1!H120)</f>
        <v>239530</v>
      </c>
      <c r="J372" s="370">
        <f t="shared" si="58"/>
        <v>-24696</v>
      </c>
    </row>
    <row r="373" spans="1:10" ht="26.25" x14ac:dyDescent="0.25">
      <c r="A373" s="132" t="s">
        <v>58</v>
      </c>
      <c r="B373" s="153" t="s">
        <v>65</v>
      </c>
      <c r="C373" s="153" t="s">
        <v>364</v>
      </c>
      <c r="D373" s="153" t="s">
        <v>182</v>
      </c>
      <c r="E373" s="144">
        <v>903</v>
      </c>
      <c r="F373" s="241">
        <v>10760</v>
      </c>
      <c r="G373" s="238" t="s">
        <v>10</v>
      </c>
      <c r="H373" s="187">
        <f>SUM(H374+H376+H380+H378)</f>
        <v>30856766</v>
      </c>
      <c r="I373" s="187">
        <f>SUM(I374+I376+I380+I378)</f>
        <v>31762298</v>
      </c>
      <c r="J373" s="369">
        <f t="shared" si="58"/>
        <v>905532</v>
      </c>
    </row>
    <row r="374" spans="1:10" ht="34.5" x14ac:dyDescent="0.25">
      <c r="A374" s="127" t="s">
        <v>48</v>
      </c>
      <c r="B374" s="169" t="s">
        <v>65</v>
      </c>
      <c r="C374" s="151" t="s">
        <v>364</v>
      </c>
      <c r="D374" s="151" t="s">
        <v>182</v>
      </c>
      <c r="E374" s="130">
        <v>903</v>
      </c>
      <c r="F374" s="211">
        <v>10760</v>
      </c>
      <c r="G374" s="210" t="s">
        <v>49</v>
      </c>
      <c r="H374" s="377">
        <f>SUM(H375)</f>
        <v>29349651</v>
      </c>
      <c r="I374" s="377">
        <f>SUM(I375)</f>
        <v>30114837.859999999</v>
      </c>
      <c r="J374" s="370">
        <f t="shared" si="58"/>
        <v>765186.8599999994</v>
      </c>
    </row>
    <row r="375" spans="1:10" x14ac:dyDescent="0.25">
      <c r="A375" s="127" t="s">
        <v>53</v>
      </c>
      <c r="B375" s="169" t="s">
        <v>65</v>
      </c>
      <c r="C375" s="151" t="s">
        <v>364</v>
      </c>
      <c r="D375" s="151" t="s">
        <v>182</v>
      </c>
      <c r="E375" s="130">
        <v>903</v>
      </c>
      <c r="F375" s="211">
        <v>10760</v>
      </c>
      <c r="G375" s="210" t="s">
        <v>54</v>
      </c>
      <c r="H375" s="377">
        <f>SUM(Лист1!G123)</f>
        <v>29349651</v>
      </c>
      <c r="I375" s="377">
        <f>SUM(Лист1!H123)</f>
        <v>30114837.859999999</v>
      </c>
      <c r="J375" s="370">
        <f t="shared" si="58"/>
        <v>765186.8599999994</v>
      </c>
    </row>
    <row r="376" spans="1:10" x14ac:dyDescent="0.25">
      <c r="A376" s="127" t="s">
        <v>15</v>
      </c>
      <c r="B376" s="169" t="s">
        <v>65</v>
      </c>
      <c r="C376" s="151" t="s">
        <v>364</v>
      </c>
      <c r="D376" s="151" t="s">
        <v>182</v>
      </c>
      <c r="E376" s="130">
        <v>903</v>
      </c>
      <c r="F376" s="211">
        <v>10760</v>
      </c>
      <c r="G376" s="210" t="s">
        <v>16</v>
      </c>
      <c r="H376" s="377">
        <f>SUM(H377)</f>
        <v>1288115</v>
      </c>
      <c r="I376" s="377">
        <f>SUM(I377)</f>
        <v>1288115</v>
      </c>
      <c r="J376" s="370">
        <f t="shared" si="58"/>
        <v>0</v>
      </c>
    </row>
    <row r="377" spans="1:10" x14ac:dyDescent="0.25">
      <c r="A377" s="214" t="s">
        <v>377</v>
      </c>
      <c r="B377" s="169" t="s">
        <v>65</v>
      </c>
      <c r="C377" s="151" t="s">
        <v>364</v>
      </c>
      <c r="D377" s="151" t="s">
        <v>182</v>
      </c>
      <c r="E377" s="130">
        <v>903</v>
      </c>
      <c r="F377" s="211">
        <v>10760</v>
      </c>
      <c r="G377" s="210" t="s">
        <v>18</v>
      </c>
      <c r="H377" s="377">
        <f>SUM(Лист1!G125)</f>
        <v>1288115</v>
      </c>
      <c r="I377" s="377">
        <f>SUM(Лист1!H125)</f>
        <v>1288115</v>
      </c>
      <c r="J377" s="370">
        <f t="shared" si="58"/>
        <v>0</v>
      </c>
    </row>
    <row r="378" spans="1:10" x14ac:dyDescent="0.25">
      <c r="A378" s="215" t="s">
        <v>140</v>
      </c>
      <c r="B378" s="169" t="s">
        <v>65</v>
      </c>
      <c r="C378" s="151" t="s">
        <v>364</v>
      </c>
      <c r="D378" s="151" t="s">
        <v>182</v>
      </c>
      <c r="E378" s="130">
        <v>903</v>
      </c>
      <c r="F378" s="211">
        <v>10760</v>
      </c>
      <c r="G378" s="210" t="s">
        <v>141</v>
      </c>
      <c r="H378" s="341">
        <f>SUM(H379)</f>
        <v>41000</v>
      </c>
      <c r="I378" s="341">
        <f>SUM(I379)</f>
        <v>181345.14</v>
      </c>
      <c r="J378" s="370">
        <f t="shared" si="58"/>
        <v>140345.14000000001</v>
      </c>
    </row>
    <row r="379" spans="1:10" ht="23.25" x14ac:dyDescent="0.25">
      <c r="A379" s="215" t="s">
        <v>381</v>
      </c>
      <c r="B379" s="169" t="s">
        <v>65</v>
      </c>
      <c r="C379" s="151" t="s">
        <v>364</v>
      </c>
      <c r="D379" s="151" t="s">
        <v>182</v>
      </c>
      <c r="E379" s="130">
        <v>903</v>
      </c>
      <c r="F379" s="211">
        <v>10760</v>
      </c>
      <c r="G379" s="210" t="s">
        <v>380</v>
      </c>
      <c r="H379" s="341">
        <f>SUM(Лист1!G127)</f>
        <v>41000</v>
      </c>
      <c r="I379" s="341">
        <f>SUM(Лист1!H127)</f>
        <v>181345.14</v>
      </c>
      <c r="J379" s="370">
        <f t="shared" si="58"/>
        <v>140345.14000000001</v>
      </c>
    </row>
    <row r="380" spans="1:10" x14ac:dyDescent="0.25">
      <c r="A380" s="127" t="s">
        <v>55</v>
      </c>
      <c r="B380" s="169" t="s">
        <v>65</v>
      </c>
      <c r="C380" s="151" t="s">
        <v>364</v>
      </c>
      <c r="D380" s="151" t="s">
        <v>182</v>
      </c>
      <c r="E380" s="130">
        <v>903</v>
      </c>
      <c r="F380" s="211">
        <v>10760</v>
      </c>
      <c r="G380" s="210" t="s">
        <v>56</v>
      </c>
      <c r="H380" s="377">
        <f>SUM(H381)</f>
        <v>178000</v>
      </c>
      <c r="I380" s="377">
        <f>SUM(I381)</f>
        <v>178000</v>
      </c>
      <c r="J380" s="370">
        <f t="shared" si="58"/>
        <v>0</v>
      </c>
    </row>
    <row r="381" spans="1:10" x14ac:dyDescent="0.25">
      <c r="A381" s="214" t="s">
        <v>346</v>
      </c>
      <c r="B381" s="169" t="s">
        <v>65</v>
      </c>
      <c r="C381" s="151" t="s">
        <v>364</v>
      </c>
      <c r="D381" s="169" t="s">
        <v>182</v>
      </c>
      <c r="E381" s="124">
        <v>903</v>
      </c>
      <c r="F381" s="211">
        <v>10760</v>
      </c>
      <c r="G381" s="210" t="s">
        <v>345</v>
      </c>
      <c r="H381" s="377">
        <f>SUM(Лист1!G129)</f>
        <v>178000</v>
      </c>
      <c r="I381" s="377">
        <f>SUM(Лист1!H129)</f>
        <v>178000</v>
      </c>
      <c r="J381" s="370">
        <f t="shared" si="58"/>
        <v>0</v>
      </c>
    </row>
    <row r="382" spans="1:10" ht="24.75" x14ac:dyDescent="0.25">
      <c r="A382" s="172" t="s">
        <v>59</v>
      </c>
      <c r="B382" s="153" t="s">
        <v>65</v>
      </c>
      <c r="C382" s="153" t="s">
        <v>364</v>
      </c>
      <c r="D382" s="153" t="s">
        <v>182</v>
      </c>
      <c r="E382" s="144">
        <v>903</v>
      </c>
      <c r="F382" s="241">
        <v>10720</v>
      </c>
      <c r="G382" s="238" t="s">
        <v>10</v>
      </c>
      <c r="H382" s="187">
        <f t="shared" ref="H382:I383" si="61">SUM(H383)</f>
        <v>370000</v>
      </c>
      <c r="I382" s="187">
        <f t="shared" si="61"/>
        <v>438000</v>
      </c>
      <c r="J382" s="370">
        <f t="shared" si="58"/>
        <v>68000</v>
      </c>
    </row>
    <row r="383" spans="1:10" ht="34.5" x14ac:dyDescent="0.25">
      <c r="A383" s="127" t="s">
        <v>48</v>
      </c>
      <c r="B383" s="169" t="s">
        <v>65</v>
      </c>
      <c r="C383" s="151" t="s">
        <v>364</v>
      </c>
      <c r="D383" s="151" t="s">
        <v>182</v>
      </c>
      <c r="E383" s="124">
        <v>903</v>
      </c>
      <c r="F383" s="211">
        <v>10720</v>
      </c>
      <c r="G383" s="210" t="s">
        <v>49</v>
      </c>
      <c r="H383" s="377">
        <f t="shared" si="61"/>
        <v>370000</v>
      </c>
      <c r="I383" s="377">
        <f t="shared" si="61"/>
        <v>438000</v>
      </c>
      <c r="J383" s="370">
        <f t="shared" si="58"/>
        <v>68000</v>
      </c>
    </row>
    <row r="384" spans="1:10" x14ac:dyDescent="0.25">
      <c r="A384" s="127" t="s">
        <v>53</v>
      </c>
      <c r="B384" s="169" t="s">
        <v>65</v>
      </c>
      <c r="C384" s="151" t="s">
        <v>364</v>
      </c>
      <c r="D384" s="151" t="s">
        <v>182</v>
      </c>
      <c r="E384" s="124">
        <v>903</v>
      </c>
      <c r="F384" s="211">
        <v>10720</v>
      </c>
      <c r="G384" s="210" t="s">
        <v>54</v>
      </c>
      <c r="H384" s="377">
        <f>SUM(Лист1!G132)</f>
        <v>370000</v>
      </c>
      <c r="I384" s="377">
        <f>SUM(Лист1!H132)</f>
        <v>438000</v>
      </c>
      <c r="J384" s="370">
        <f t="shared" si="58"/>
        <v>68000</v>
      </c>
    </row>
    <row r="385" spans="1:10" ht="24.75" x14ac:dyDescent="0.25">
      <c r="A385" s="171" t="s">
        <v>60</v>
      </c>
      <c r="B385" s="153" t="s">
        <v>65</v>
      </c>
      <c r="C385" s="153" t="s">
        <v>364</v>
      </c>
      <c r="D385" s="153" t="s">
        <v>182</v>
      </c>
      <c r="E385" s="144">
        <v>903</v>
      </c>
      <c r="F385" s="241">
        <v>11310</v>
      </c>
      <c r="G385" s="242" t="s">
        <v>10</v>
      </c>
      <c r="H385" s="187">
        <f>SUM(H386)</f>
        <v>100000</v>
      </c>
      <c r="I385" s="187">
        <f>SUM(I386)</f>
        <v>100000</v>
      </c>
      <c r="J385" s="370">
        <f t="shared" si="58"/>
        <v>0</v>
      </c>
    </row>
    <row r="386" spans="1:10" ht="23.25" x14ac:dyDescent="0.25">
      <c r="A386" s="127" t="s">
        <v>19</v>
      </c>
      <c r="B386" s="169" t="s">
        <v>65</v>
      </c>
      <c r="C386" s="151" t="s">
        <v>364</v>
      </c>
      <c r="D386" s="151" t="s">
        <v>182</v>
      </c>
      <c r="E386" s="124">
        <v>903</v>
      </c>
      <c r="F386" s="211">
        <v>11310</v>
      </c>
      <c r="G386" s="210" t="s">
        <v>20</v>
      </c>
      <c r="H386" s="377">
        <f>SUM(H387:H388)</f>
        <v>100000</v>
      </c>
      <c r="I386" s="377">
        <f>SUM(I387:I388)</f>
        <v>100000</v>
      </c>
      <c r="J386" s="370">
        <f t="shared" si="58"/>
        <v>0</v>
      </c>
    </row>
    <row r="387" spans="1:10" x14ac:dyDescent="0.25">
      <c r="A387" s="215" t="s">
        <v>367</v>
      </c>
      <c r="B387" s="169" t="s">
        <v>65</v>
      </c>
      <c r="C387" s="151" t="s">
        <v>364</v>
      </c>
      <c r="D387" s="151" t="s">
        <v>182</v>
      </c>
      <c r="E387" s="124">
        <v>903</v>
      </c>
      <c r="F387" s="211">
        <v>11310</v>
      </c>
      <c r="G387" s="210" t="s">
        <v>366</v>
      </c>
      <c r="H387" s="377">
        <f>SUM(Лист1!G135)</f>
        <v>100000</v>
      </c>
      <c r="I387" s="377">
        <f>SUM(Лист1!H135)</f>
        <v>100000</v>
      </c>
      <c r="J387" s="370">
        <f t="shared" si="58"/>
        <v>0</v>
      </c>
    </row>
    <row r="388" spans="1:10" x14ac:dyDescent="0.25">
      <c r="A388" s="253" t="s">
        <v>369</v>
      </c>
      <c r="B388" s="169" t="s">
        <v>65</v>
      </c>
      <c r="C388" s="151" t="s">
        <v>364</v>
      </c>
      <c r="D388" s="151" t="s">
        <v>182</v>
      </c>
      <c r="E388" s="124">
        <v>903</v>
      </c>
      <c r="F388" s="211">
        <v>11310</v>
      </c>
      <c r="G388" s="210" t="s">
        <v>368</v>
      </c>
      <c r="H388" s="377">
        <f>SUM(Лист1!G136)</f>
        <v>0</v>
      </c>
      <c r="I388" s="377">
        <f>SUM(Лист1!H136)</f>
        <v>0</v>
      </c>
      <c r="J388" s="370">
        <f t="shared" si="58"/>
        <v>0</v>
      </c>
    </row>
    <row r="389" spans="1:10" ht="48.75" x14ac:dyDescent="0.25">
      <c r="A389" s="172" t="s">
        <v>43</v>
      </c>
      <c r="B389" s="153" t="s">
        <v>65</v>
      </c>
      <c r="C389" s="153" t="s">
        <v>364</v>
      </c>
      <c r="D389" s="153" t="s">
        <v>182</v>
      </c>
      <c r="E389" s="144">
        <v>903</v>
      </c>
      <c r="F389" s="241">
        <v>11380</v>
      </c>
      <c r="G389" s="242" t="s">
        <v>10</v>
      </c>
      <c r="H389" s="187">
        <f>SUM(H390)</f>
        <v>432000</v>
      </c>
      <c r="I389" s="187">
        <f>SUM(I390)</f>
        <v>432000</v>
      </c>
      <c r="J389" s="370">
        <f t="shared" si="58"/>
        <v>0</v>
      </c>
    </row>
    <row r="390" spans="1:10" ht="23.25" x14ac:dyDescent="0.25">
      <c r="A390" s="127" t="s">
        <v>19</v>
      </c>
      <c r="B390" s="169" t="s">
        <v>65</v>
      </c>
      <c r="C390" s="151" t="s">
        <v>364</v>
      </c>
      <c r="D390" s="169" t="s">
        <v>182</v>
      </c>
      <c r="E390" s="124">
        <v>903</v>
      </c>
      <c r="F390" s="211">
        <v>11380</v>
      </c>
      <c r="G390" s="210" t="s">
        <v>20</v>
      </c>
      <c r="H390" s="377">
        <f>SUM(H391:H392)</f>
        <v>432000</v>
      </c>
      <c r="I390" s="377">
        <f>SUM(I391:I392)</f>
        <v>432000</v>
      </c>
      <c r="J390" s="370">
        <f t="shared" si="58"/>
        <v>0</v>
      </c>
    </row>
    <row r="391" spans="1:10" x14ac:dyDescent="0.25">
      <c r="A391" s="215" t="s">
        <v>367</v>
      </c>
      <c r="B391" s="169" t="s">
        <v>65</v>
      </c>
      <c r="C391" s="151" t="s">
        <v>364</v>
      </c>
      <c r="D391" s="151" t="s">
        <v>182</v>
      </c>
      <c r="E391" s="124">
        <v>903</v>
      </c>
      <c r="F391" s="211">
        <v>11380</v>
      </c>
      <c r="G391" s="210" t="s">
        <v>366</v>
      </c>
      <c r="H391" s="377">
        <f>SUM(Лист1!G99)</f>
        <v>309420</v>
      </c>
      <c r="I391" s="377">
        <f>SUM(Лист1!H99)</f>
        <v>309420</v>
      </c>
      <c r="J391" s="370">
        <f t="shared" si="58"/>
        <v>0</v>
      </c>
    </row>
    <row r="392" spans="1:10" x14ac:dyDescent="0.25">
      <c r="A392" s="253" t="s">
        <v>369</v>
      </c>
      <c r="B392" s="169" t="s">
        <v>65</v>
      </c>
      <c r="C392" s="151" t="s">
        <v>364</v>
      </c>
      <c r="D392" s="151" t="s">
        <v>182</v>
      </c>
      <c r="E392" s="124">
        <v>903</v>
      </c>
      <c r="F392" s="211">
        <v>11380</v>
      </c>
      <c r="G392" s="210" t="s">
        <v>368</v>
      </c>
      <c r="H392" s="377">
        <f>SUM(Лист1!G100)</f>
        <v>122580</v>
      </c>
      <c r="I392" s="377">
        <f>SUM(Лист1!H100)</f>
        <v>122580</v>
      </c>
      <c r="J392" s="370">
        <f t="shared" si="58"/>
        <v>0</v>
      </c>
    </row>
    <row r="393" spans="1:10" ht="51.75" x14ac:dyDescent="0.25">
      <c r="A393" s="141" t="s">
        <v>61</v>
      </c>
      <c r="B393" s="153" t="s">
        <v>65</v>
      </c>
      <c r="C393" s="153" t="s">
        <v>364</v>
      </c>
      <c r="D393" s="153" t="s">
        <v>182</v>
      </c>
      <c r="E393" s="144">
        <v>903</v>
      </c>
      <c r="F393" s="241">
        <v>11400</v>
      </c>
      <c r="G393" s="238" t="s">
        <v>10</v>
      </c>
      <c r="H393" s="187">
        <f t="shared" ref="H393:I394" si="62">SUM(H394)</f>
        <v>0</v>
      </c>
      <c r="I393" s="187">
        <f t="shared" si="62"/>
        <v>24696</v>
      </c>
      <c r="J393" s="370">
        <f t="shared" si="58"/>
        <v>24696</v>
      </c>
    </row>
    <row r="394" spans="1:10" ht="34.5" x14ac:dyDescent="0.25">
      <c r="A394" s="127" t="s">
        <v>48</v>
      </c>
      <c r="B394" s="169" t="s">
        <v>65</v>
      </c>
      <c r="C394" s="151" t="s">
        <v>364</v>
      </c>
      <c r="D394" s="151" t="s">
        <v>182</v>
      </c>
      <c r="E394" s="124">
        <v>903</v>
      </c>
      <c r="F394" s="211">
        <v>11400</v>
      </c>
      <c r="G394" s="210" t="s">
        <v>49</v>
      </c>
      <c r="H394" s="377">
        <f t="shared" si="62"/>
        <v>0</v>
      </c>
      <c r="I394" s="377">
        <f t="shared" si="62"/>
        <v>24696</v>
      </c>
      <c r="J394" s="370">
        <f t="shared" si="58"/>
        <v>24696</v>
      </c>
    </row>
    <row r="395" spans="1:10" x14ac:dyDescent="0.25">
      <c r="A395" s="127" t="s">
        <v>53</v>
      </c>
      <c r="B395" s="169" t="s">
        <v>65</v>
      </c>
      <c r="C395" s="151" t="s">
        <v>364</v>
      </c>
      <c r="D395" s="151" t="s">
        <v>182</v>
      </c>
      <c r="E395" s="124">
        <v>903</v>
      </c>
      <c r="F395" s="211">
        <v>11400</v>
      </c>
      <c r="G395" s="210" t="s">
        <v>54</v>
      </c>
      <c r="H395" s="377">
        <f>SUM(Лист1!G139)</f>
        <v>0</v>
      </c>
      <c r="I395" s="377">
        <f>SUM(Лист1!H139)</f>
        <v>24696</v>
      </c>
      <c r="J395" s="370">
        <f t="shared" si="58"/>
        <v>24696</v>
      </c>
    </row>
    <row r="396" spans="1:10" ht="39" x14ac:dyDescent="0.25">
      <c r="A396" s="221" t="s">
        <v>406</v>
      </c>
      <c r="B396" s="153" t="s">
        <v>65</v>
      </c>
      <c r="C396" s="153" t="s">
        <v>364</v>
      </c>
      <c r="D396" s="153" t="s">
        <v>182</v>
      </c>
      <c r="E396" s="144">
        <v>903</v>
      </c>
      <c r="F396" s="241">
        <v>55200</v>
      </c>
      <c r="G396" s="242" t="s">
        <v>10</v>
      </c>
      <c r="H396" s="187">
        <f>SUM(H397)</f>
        <v>1523037</v>
      </c>
      <c r="I396" s="187">
        <f>SUM(I397)</f>
        <v>1523037</v>
      </c>
      <c r="J396" s="370">
        <f t="shared" si="58"/>
        <v>0</v>
      </c>
    </row>
    <row r="397" spans="1:10" ht="23.25" x14ac:dyDescent="0.25">
      <c r="A397" s="214" t="s">
        <v>19</v>
      </c>
      <c r="B397" s="169" t="s">
        <v>65</v>
      </c>
      <c r="C397" s="151" t="s">
        <v>364</v>
      </c>
      <c r="D397" s="169" t="s">
        <v>182</v>
      </c>
      <c r="E397" s="124">
        <v>903</v>
      </c>
      <c r="F397" s="211">
        <v>55200</v>
      </c>
      <c r="G397" s="210" t="s">
        <v>20</v>
      </c>
      <c r="H397" s="377">
        <f>SUM(H398)</f>
        <v>1523037</v>
      </c>
      <c r="I397" s="377">
        <f>SUM(I398)</f>
        <v>1523037</v>
      </c>
      <c r="J397" s="370">
        <f t="shared" si="58"/>
        <v>0</v>
      </c>
    </row>
    <row r="398" spans="1:10" x14ac:dyDescent="0.25">
      <c r="A398" s="215" t="s">
        <v>367</v>
      </c>
      <c r="B398" s="169" t="s">
        <v>65</v>
      </c>
      <c r="C398" s="151" t="s">
        <v>364</v>
      </c>
      <c r="D398" s="151" t="s">
        <v>182</v>
      </c>
      <c r="E398" s="124">
        <v>903</v>
      </c>
      <c r="F398" s="211">
        <v>55200</v>
      </c>
      <c r="G398" s="210" t="s">
        <v>366</v>
      </c>
      <c r="H398" s="377">
        <f>SUM(Лист1!G89)</f>
        <v>1523037</v>
      </c>
      <c r="I398" s="377">
        <f>SUM(Лист1!H89)</f>
        <v>1523037</v>
      </c>
      <c r="J398" s="370">
        <f t="shared" si="58"/>
        <v>0</v>
      </c>
    </row>
    <row r="399" spans="1:10" ht="26.25" x14ac:dyDescent="0.25">
      <c r="A399" s="221" t="s">
        <v>408</v>
      </c>
      <c r="B399" s="153" t="s">
        <v>65</v>
      </c>
      <c r="C399" s="153" t="s">
        <v>364</v>
      </c>
      <c r="D399" s="153" t="s">
        <v>182</v>
      </c>
      <c r="E399" s="144">
        <v>903</v>
      </c>
      <c r="F399" s="241" t="s">
        <v>410</v>
      </c>
      <c r="G399" s="242" t="s">
        <v>10</v>
      </c>
      <c r="H399" s="187">
        <f>SUM(H400)</f>
        <v>557178</v>
      </c>
      <c r="I399" s="187">
        <f>SUM(I400)</f>
        <v>557178</v>
      </c>
      <c r="J399" s="370">
        <f t="shared" si="58"/>
        <v>0</v>
      </c>
    </row>
    <row r="400" spans="1:10" ht="23.25" x14ac:dyDescent="0.25">
      <c r="A400" s="214" t="s">
        <v>19</v>
      </c>
      <c r="B400" s="169" t="s">
        <v>65</v>
      </c>
      <c r="C400" s="151" t="s">
        <v>364</v>
      </c>
      <c r="D400" s="169" t="s">
        <v>182</v>
      </c>
      <c r="E400" s="124">
        <v>903</v>
      </c>
      <c r="F400" s="211" t="s">
        <v>410</v>
      </c>
      <c r="G400" s="210" t="s">
        <v>20</v>
      </c>
      <c r="H400" s="377">
        <f>SUM(H401)</f>
        <v>557178</v>
      </c>
      <c r="I400" s="377">
        <f>SUM(I401)</f>
        <v>557178</v>
      </c>
      <c r="J400" s="370">
        <f t="shared" si="58"/>
        <v>0</v>
      </c>
    </row>
    <row r="401" spans="1:10" x14ac:dyDescent="0.25">
      <c r="A401" s="215" t="s">
        <v>367</v>
      </c>
      <c r="B401" s="169" t="s">
        <v>65</v>
      </c>
      <c r="C401" s="151" t="s">
        <v>364</v>
      </c>
      <c r="D401" s="151" t="s">
        <v>182</v>
      </c>
      <c r="E401" s="124">
        <v>903</v>
      </c>
      <c r="F401" s="211" t="s">
        <v>410</v>
      </c>
      <c r="G401" s="210" t="s">
        <v>366</v>
      </c>
      <c r="H401" s="377">
        <f>SUM(Лист1!G92)</f>
        <v>557178</v>
      </c>
      <c r="I401" s="377">
        <f>SUM(Лист1!H92)</f>
        <v>557178</v>
      </c>
      <c r="J401" s="370">
        <f t="shared" si="58"/>
        <v>0</v>
      </c>
    </row>
    <row r="402" spans="1:10" ht="26.25" x14ac:dyDescent="0.25">
      <c r="A402" s="221" t="s">
        <v>431</v>
      </c>
      <c r="B402" s="153" t="s">
        <v>65</v>
      </c>
      <c r="C402" s="153" t="s">
        <v>364</v>
      </c>
      <c r="D402" s="153" t="s">
        <v>182</v>
      </c>
      <c r="E402" s="144">
        <v>903</v>
      </c>
      <c r="F402" s="241">
        <v>10120</v>
      </c>
      <c r="G402" s="242" t="s">
        <v>10</v>
      </c>
      <c r="H402" s="187">
        <f>SUM(H403)</f>
        <v>0</v>
      </c>
      <c r="I402" s="187">
        <f>SUM(I403)</f>
        <v>664999.62</v>
      </c>
      <c r="J402" s="369">
        <f t="shared" si="58"/>
        <v>664999.62</v>
      </c>
    </row>
    <row r="403" spans="1:10" ht="23.25" x14ac:dyDescent="0.25">
      <c r="A403" s="214" t="s">
        <v>19</v>
      </c>
      <c r="B403" s="169" t="s">
        <v>65</v>
      </c>
      <c r="C403" s="151" t="s">
        <v>364</v>
      </c>
      <c r="D403" s="169" t="s">
        <v>182</v>
      </c>
      <c r="E403" s="124">
        <v>903</v>
      </c>
      <c r="F403" s="211">
        <v>10120</v>
      </c>
      <c r="G403" s="210" t="s">
        <v>20</v>
      </c>
      <c r="H403" s="377">
        <f>SUM(H404)</f>
        <v>0</v>
      </c>
      <c r="I403" s="377">
        <f>SUM(I404)</f>
        <v>664999.62</v>
      </c>
      <c r="J403" s="370">
        <f t="shared" si="58"/>
        <v>664999.62</v>
      </c>
    </row>
    <row r="404" spans="1:10" x14ac:dyDescent="0.25">
      <c r="A404" s="215" t="s">
        <v>367</v>
      </c>
      <c r="B404" s="169" t="s">
        <v>65</v>
      </c>
      <c r="C404" s="151" t="s">
        <v>364</v>
      </c>
      <c r="D404" s="151" t="s">
        <v>182</v>
      </c>
      <c r="E404" s="124">
        <v>903</v>
      </c>
      <c r="F404" s="211">
        <v>10120</v>
      </c>
      <c r="G404" s="210" t="s">
        <v>366</v>
      </c>
      <c r="H404" s="377">
        <f>SUM(Лист1!G95)</f>
        <v>0</v>
      </c>
      <c r="I404" s="377">
        <f>SUM(Лист1!H95)</f>
        <v>664999.62</v>
      </c>
      <c r="J404" s="370">
        <f t="shared" si="58"/>
        <v>664999.62</v>
      </c>
    </row>
    <row r="405" spans="1:10" ht="18" x14ac:dyDescent="0.25">
      <c r="A405" s="139" t="s">
        <v>211</v>
      </c>
      <c r="B405" s="154" t="s">
        <v>88</v>
      </c>
      <c r="C405" s="147"/>
      <c r="D405" s="147"/>
      <c r="E405" s="124"/>
      <c r="F405" s="211"/>
      <c r="G405" s="210"/>
      <c r="H405" s="187">
        <f>SUM(H406+H419+H459)</f>
        <v>43145222</v>
      </c>
      <c r="I405" s="187">
        <f>SUM(I406+I419+I459)</f>
        <v>45346422</v>
      </c>
      <c r="J405" s="369">
        <f t="shared" si="58"/>
        <v>2201200</v>
      </c>
    </row>
    <row r="406" spans="1:10" ht="29.25" x14ac:dyDescent="0.25">
      <c r="A406" s="294" t="s">
        <v>212</v>
      </c>
      <c r="B406" s="154" t="s">
        <v>88</v>
      </c>
      <c r="C406" s="158" t="s">
        <v>362</v>
      </c>
      <c r="D406" s="158"/>
      <c r="E406" s="124"/>
      <c r="F406" s="211"/>
      <c r="G406" s="210"/>
      <c r="H406" s="187">
        <f t="shared" ref="H406:I408" si="63">SUM(H407)</f>
        <v>8968650</v>
      </c>
      <c r="I406" s="187">
        <f t="shared" si="63"/>
        <v>8968650</v>
      </c>
      <c r="J406" s="370">
        <f t="shared" si="58"/>
        <v>0</v>
      </c>
    </row>
    <row r="407" spans="1:10" ht="51.75" x14ac:dyDescent="0.25">
      <c r="A407" s="221" t="s">
        <v>337</v>
      </c>
      <c r="B407" s="154" t="s">
        <v>88</v>
      </c>
      <c r="C407" s="158" t="s">
        <v>362</v>
      </c>
      <c r="D407" s="158" t="s">
        <v>63</v>
      </c>
      <c r="E407" s="124"/>
      <c r="F407" s="211"/>
      <c r="G407" s="210"/>
      <c r="H407" s="187">
        <f t="shared" si="63"/>
        <v>8968650</v>
      </c>
      <c r="I407" s="187">
        <f t="shared" si="63"/>
        <v>8968650</v>
      </c>
      <c r="J407" s="370">
        <f t="shared" si="58"/>
        <v>0</v>
      </c>
    </row>
    <row r="408" spans="1:10" ht="39" x14ac:dyDescent="0.25">
      <c r="A408" s="221" t="s">
        <v>338</v>
      </c>
      <c r="B408" s="154" t="s">
        <v>88</v>
      </c>
      <c r="C408" s="158" t="s">
        <v>362</v>
      </c>
      <c r="D408" s="158" t="s">
        <v>182</v>
      </c>
      <c r="E408" s="124"/>
      <c r="F408" s="211"/>
      <c r="G408" s="210"/>
      <c r="H408" s="187">
        <f t="shared" si="63"/>
        <v>8968650</v>
      </c>
      <c r="I408" s="187">
        <f t="shared" si="63"/>
        <v>8968650</v>
      </c>
      <c r="J408" s="370">
        <f t="shared" si="58"/>
        <v>0</v>
      </c>
    </row>
    <row r="409" spans="1:10" ht="36" x14ac:dyDescent="0.25">
      <c r="A409" s="149" t="s">
        <v>213</v>
      </c>
      <c r="B409" s="154" t="s">
        <v>88</v>
      </c>
      <c r="C409" s="158" t="s">
        <v>362</v>
      </c>
      <c r="D409" s="158" t="s">
        <v>182</v>
      </c>
      <c r="E409" s="133">
        <v>926</v>
      </c>
      <c r="F409" s="182" t="s">
        <v>314</v>
      </c>
      <c r="G409" s="182" t="s">
        <v>10</v>
      </c>
      <c r="H409" s="187">
        <f>SUM(H410+H413+H416)</f>
        <v>8968650</v>
      </c>
      <c r="I409" s="187">
        <f>SUM(I410+I413+I416)</f>
        <v>8968650</v>
      </c>
      <c r="J409" s="370">
        <f t="shared" si="58"/>
        <v>0</v>
      </c>
    </row>
    <row r="410" spans="1:10" ht="26.25" x14ac:dyDescent="0.25">
      <c r="A410" s="132" t="s">
        <v>111</v>
      </c>
      <c r="B410" s="153" t="s">
        <v>88</v>
      </c>
      <c r="C410" s="159" t="s">
        <v>362</v>
      </c>
      <c r="D410" s="159" t="s">
        <v>182</v>
      </c>
      <c r="E410" s="144">
        <v>926</v>
      </c>
      <c r="F410" s="241">
        <v>10680</v>
      </c>
      <c r="G410" s="238" t="s">
        <v>10</v>
      </c>
      <c r="H410" s="187">
        <f>SUM(H411)</f>
        <v>8868650</v>
      </c>
      <c r="I410" s="187">
        <f>SUM(I411)</f>
        <v>8868650</v>
      </c>
      <c r="J410" s="370">
        <f t="shared" si="58"/>
        <v>0</v>
      </c>
    </row>
    <row r="411" spans="1:10" ht="23.25" x14ac:dyDescent="0.25">
      <c r="A411" s="127" t="s">
        <v>19</v>
      </c>
      <c r="B411" s="151" t="s">
        <v>88</v>
      </c>
      <c r="C411" s="160" t="s">
        <v>362</v>
      </c>
      <c r="D411" s="160" t="s">
        <v>182</v>
      </c>
      <c r="E411" s="124">
        <v>926</v>
      </c>
      <c r="F411" s="211">
        <v>10680</v>
      </c>
      <c r="G411" s="210" t="s">
        <v>20</v>
      </c>
      <c r="H411" s="377">
        <f>SUM(H412:H412)</f>
        <v>8868650</v>
      </c>
      <c r="I411" s="377">
        <f>SUM(I412:I412)</f>
        <v>8868650</v>
      </c>
      <c r="J411" s="370">
        <f t="shared" ref="J411:J474" si="64">SUM(I411-H411)</f>
        <v>0</v>
      </c>
    </row>
    <row r="412" spans="1:10" x14ac:dyDescent="0.25">
      <c r="A412" s="215" t="s">
        <v>367</v>
      </c>
      <c r="B412" s="191" t="s">
        <v>88</v>
      </c>
      <c r="C412" s="192">
        <v>1</v>
      </c>
      <c r="D412" s="192">
        <v>11</v>
      </c>
      <c r="E412" s="193">
        <v>926</v>
      </c>
      <c r="F412" s="325">
        <v>10680</v>
      </c>
      <c r="G412" s="299">
        <v>610</v>
      </c>
      <c r="H412" s="377">
        <f>SUM(Лист1!G228)</f>
        <v>8868650</v>
      </c>
      <c r="I412" s="377">
        <f>SUM(Лист1!H228)</f>
        <v>8868650</v>
      </c>
      <c r="J412" s="370">
        <f t="shared" si="64"/>
        <v>0</v>
      </c>
    </row>
    <row r="413" spans="1:10" ht="26.25" x14ac:dyDescent="0.25">
      <c r="A413" s="132" t="s">
        <v>40</v>
      </c>
      <c r="B413" s="153" t="s">
        <v>88</v>
      </c>
      <c r="C413" s="159" t="s">
        <v>362</v>
      </c>
      <c r="D413" s="159" t="s">
        <v>182</v>
      </c>
      <c r="E413" s="144">
        <v>926</v>
      </c>
      <c r="F413" s="241">
        <v>10710</v>
      </c>
      <c r="G413" s="238" t="s">
        <v>10</v>
      </c>
      <c r="H413" s="187">
        <f t="shared" ref="H413:I414" si="65">SUM(H414)</f>
        <v>60000</v>
      </c>
      <c r="I413" s="187">
        <f t="shared" si="65"/>
        <v>60000</v>
      </c>
      <c r="J413" s="370">
        <f t="shared" si="64"/>
        <v>0</v>
      </c>
    </row>
    <row r="414" spans="1:10" ht="23.25" x14ac:dyDescent="0.25">
      <c r="A414" s="127" t="s">
        <v>19</v>
      </c>
      <c r="B414" s="151" t="s">
        <v>88</v>
      </c>
      <c r="C414" s="160" t="s">
        <v>362</v>
      </c>
      <c r="D414" s="160" t="s">
        <v>182</v>
      </c>
      <c r="E414" s="124">
        <v>926</v>
      </c>
      <c r="F414" s="211">
        <v>10710</v>
      </c>
      <c r="G414" s="210" t="s">
        <v>20</v>
      </c>
      <c r="H414" s="377">
        <f t="shared" si="65"/>
        <v>60000</v>
      </c>
      <c r="I414" s="377">
        <f t="shared" si="65"/>
        <v>60000</v>
      </c>
      <c r="J414" s="370">
        <f t="shared" si="64"/>
        <v>0</v>
      </c>
    </row>
    <row r="415" spans="1:10" x14ac:dyDescent="0.25">
      <c r="A415" s="215" t="s">
        <v>367</v>
      </c>
      <c r="B415" s="151" t="s">
        <v>88</v>
      </c>
      <c r="C415" s="160" t="s">
        <v>362</v>
      </c>
      <c r="D415" s="160" t="s">
        <v>182</v>
      </c>
      <c r="E415" s="124">
        <v>926</v>
      </c>
      <c r="F415" s="211">
        <v>10710</v>
      </c>
      <c r="G415" s="210" t="s">
        <v>366</v>
      </c>
      <c r="H415" s="377">
        <f>SUM(Лист1!G231)</f>
        <v>60000</v>
      </c>
      <c r="I415" s="377">
        <f>SUM(Лист1!H231)</f>
        <v>60000</v>
      </c>
      <c r="J415" s="370">
        <f t="shared" si="64"/>
        <v>0</v>
      </c>
    </row>
    <row r="416" spans="1:10" ht="51.75" x14ac:dyDescent="0.25">
      <c r="A416" s="129" t="s">
        <v>31</v>
      </c>
      <c r="B416" s="153" t="s">
        <v>88</v>
      </c>
      <c r="C416" s="159" t="s">
        <v>362</v>
      </c>
      <c r="D416" s="159" t="s">
        <v>182</v>
      </c>
      <c r="E416" s="144">
        <v>926</v>
      </c>
      <c r="F416" s="239">
        <v>14770</v>
      </c>
      <c r="G416" s="243" t="s">
        <v>10</v>
      </c>
      <c r="H416" s="187">
        <f t="shared" ref="H416:I417" si="66">SUM(H417)</f>
        <v>40000</v>
      </c>
      <c r="I416" s="187">
        <f t="shared" si="66"/>
        <v>40000</v>
      </c>
      <c r="J416" s="370">
        <f t="shared" si="64"/>
        <v>0</v>
      </c>
    </row>
    <row r="417" spans="1:10" ht="23.25" x14ac:dyDescent="0.25">
      <c r="A417" s="127" t="s">
        <v>19</v>
      </c>
      <c r="B417" s="151" t="s">
        <v>88</v>
      </c>
      <c r="C417" s="160" t="s">
        <v>362</v>
      </c>
      <c r="D417" s="160" t="s">
        <v>182</v>
      </c>
      <c r="E417" s="124">
        <v>926</v>
      </c>
      <c r="F417" s="218">
        <v>14770</v>
      </c>
      <c r="G417" s="210" t="s">
        <v>20</v>
      </c>
      <c r="H417" s="377">
        <f t="shared" si="66"/>
        <v>40000</v>
      </c>
      <c r="I417" s="377">
        <f t="shared" si="66"/>
        <v>40000</v>
      </c>
      <c r="J417" s="370">
        <f t="shared" si="64"/>
        <v>0</v>
      </c>
    </row>
    <row r="418" spans="1:10" x14ac:dyDescent="0.25">
      <c r="A418" s="215" t="s">
        <v>367</v>
      </c>
      <c r="B418" s="151" t="s">
        <v>88</v>
      </c>
      <c r="C418" s="160" t="s">
        <v>362</v>
      </c>
      <c r="D418" s="160" t="s">
        <v>182</v>
      </c>
      <c r="E418" s="124">
        <v>926</v>
      </c>
      <c r="F418" s="218">
        <v>14770</v>
      </c>
      <c r="G418" s="210" t="s">
        <v>366</v>
      </c>
      <c r="H418" s="377">
        <f>SUM(Лист1!G234)</f>
        <v>40000</v>
      </c>
      <c r="I418" s="377">
        <f>SUM(Лист1!H234)</f>
        <v>40000</v>
      </c>
      <c r="J418" s="370">
        <f t="shared" si="64"/>
        <v>0</v>
      </c>
    </row>
    <row r="419" spans="1:10" ht="29.25" x14ac:dyDescent="0.25">
      <c r="A419" s="294" t="s">
        <v>214</v>
      </c>
      <c r="B419" s="154" t="s">
        <v>88</v>
      </c>
      <c r="C419" s="158" t="s">
        <v>221</v>
      </c>
      <c r="D419" s="158"/>
      <c r="E419" s="124"/>
      <c r="F419" s="218"/>
      <c r="G419" s="217"/>
      <c r="H419" s="333">
        <f t="shared" ref="H419:I420" si="67">SUM(H420)</f>
        <v>33165397</v>
      </c>
      <c r="I419" s="333">
        <f t="shared" si="67"/>
        <v>35296597</v>
      </c>
      <c r="J419" s="369">
        <f t="shared" si="64"/>
        <v>2131200</v>
      </c>
    </row>
    <row r="420" spans="1:10" ht="39" x14ac:dyDescent="0.25">
      <c r="A420" s="221" t="s">
        <v>339</v>
      </c>
      <c r="B420" s="154" t="s">
        <v>88</v>
      </c>
      <c r="C420" s="158" t="s">
        <v>221</v>
      </c>
      <c r="D420" s="158" t="s">
        <v>63</v>
      </c>
      <c r="E420" s="124"/>
      <c r="F420" s="218"/>
      <c r="G420" s="217"/>
      <c r="H420" s="333">
        <f t="shared" si="67"/>
        <v>33165397</v>
      </c>
      <c r="I420" s="333">
        <f t="shared" si="67"/>
        <v>35296597</v>
      </c>
      <c r="J420" s="369">
        <f t="shared" si="64"/>
        <v>2131200</v>
      </c>
    </row>
    <row r="421" spans="1:10" ht="39" x14ac:dyDescent="0.25">
      <c r="A421" s="221" t="s">
        <v>340</v>
      </c>
      <c r="B421" s="154" t="s">
        <v>88</v>
      </c>
      <c r="C421" s="158" t="s">
        <v>221</v>
      </c>
      <c r="D421" s="158" t="s">
        <v>182</v>
      </c>
      <c r="E421" s="124"/>
      <c r="F421" s="218"/>
      <c r="G421" s="217"/>
      <c r="H421" s="333">
        <f>SUM(H422+H426+H429+H432+H438+H441+H444+H451+H456+H435)</f>
        <v>33165397</v>
      </c>
      <c r="I421" s="333">
        <f>SUM(I422+I426+I429+I432+I438+I441+I444+I451+I456+I435)</f>
        <v>35296597</v>
      </c>
      <c r="J421" s="369">
        <f t="shared" si="64"/>
        <v>2131200</v>
      </c>
    </row>
    <row r="422" spans="1:10" x14ac:dyDescent="0.25">
      <c r="A422" s="132" t="s">
        <v>112</v>
      </c>
      <c r="B422" s="153" t="s">
        <v>88</v>
      </c>
      <c r="C422" s="159" t="s">
        <v>221</v>
      </c>
      <c r="D422" s="159" t="s">
        <v>182</v>
      </c>
      <c r="E422" s="144">
        <v>926</v>
      </c>
      <c r="F422" s="241">
        <v>10540</v>
      </c>
      <c r="G422" s="242" t="s">
        <v>10</v>
      </c>
      <c r="H422" s="187">
        <f t="shared" ref="H422:I423" si="68">SUM(H423)</f>
        <v>10517217</v>
      </c>
      <c r="I422" s="187">
        <f t="shared" si="68"/>
        <v>11417217</v>
      </c>
      <c r="J422" s="369">
        <f t="shared" si="64"/>
        <v>900000</v>
      </c>
    </row>
    <row r="423" spans="1:10" x14ac:dyDescent="0.25">
      <c r="A423" s="128" t="s">
        <v>215</v>
      </c>
      <c r="B423" s="151" t="s">
        <v>88</v>
      </c>
      <c r="C423" s="160" t="s">
        <v>221</v>
      </c>
      <c r="D423" s="160" t="s">
        <v>182</v>
      </c>
      <c r="E423" s="124">
        <v>926</v>
      </c>
      <c r="F423" s="211">
        <v>10540</v>
      </c>
      <c r="G423" s="212" t="s">
        <v>10</v>
      </c>
      <c r="H423" s="377">
        <f t="shared" si="68"/>
        <v>10517217</v>
      </c>
      <c r="I423" s="377">
        <f t="shared" si="68"/>
        <v>11417217</v>
      </c>
      <c r="J423" s="370">
        <f t="shared" si="64"/>
        <v>900000</v>
      </c>
    </row>
    <row r="424" spans="1:10" ht="23.25" x14ac:dyDescent="0.25">
      <c r="A424" s="127" t="s">
        <v>19</v>
      </c>
      <c r="B424" s="151" t="s">
        <v>88</v>
      </c>
      <c r="C424" s="160" t="s">
        <v>221</v>
      </c>
      <c r="D424" s="160" t="s">
        <v>182</v>
      </c>
      <c r="E424" s="124">
        <v>926</v>
      </c>
      <c r="F424" s="211">
        <v>10540</v>
      </c>
      <c r="G424" s="210" t="s">
        <v>20</v>
      </c>
      <c r="H424" s="377">
        <f>SUM(H425:H425)</f>
        <v>10517217</v>
      </c>
      <c r="I424" s="377">
        <f>SUM(I425:I425)</f>
        <v>11417217</v>
      </c>
      <c r="J424" s="370">
        <f t="shared" si="64"/>
        <v>900000</v>
      </c>
    </row>
    <row r="425" spans="1:10" x14ac:dyDescent="0.25">
      <c r="A425" s="215" t="s">
        <v>367</v>
      </c>
      <c r="B425" s="151" t="s">
        <v>88</v>
      </c>
      <c r="C425" s="160" t="s">
        <v>221</v>
      </c>
      <c r="D425" s="160" t="s">
        <v>182</v>
      </c>
      <c r="E425" s="124">
        <v>926</v>
      </c>
      <c r="F425" s="211">
        <v>10540</v>
      </c>
      <c r="G425" s="210" t="s">
        <v>366</v>
      </c>
      <c r="H425" s="377">
        <f>SUM(Лист1!G239)</f>
        <v>10517217</v>
      </c>
      <c r="I425" s="377">
        <f>SUM(Лист1!H239)</f>
        <v>11417217</v>
      </c>
      <c r="J425" s="370">
        <f t="shared" si="64"/>
        <v>900000</v>
      </c>
    </row>
    <row r="426" spans="1:10" x14ac:dyDescent="0.25">
      <c r="A426" s="132" t="s">
        <v>113</v>
      </c>
      <c r="B426" s="153" t="s">
        <v>88</v>
      </c>
      <c r="C426" s="159" t="s">
        <v>221</v>
      </c>
      <c r="D426" s="159" t="s">
        <v>182</v>
      </c>
      <c r="E426" s="144">
        <v>926</v>
      </c>
      <c r="F426" s="241">
        <v>10570</v>
      </c>
      <c r="G426" s="242" t="s">
        <v>10</v>
      </c>
      <c r="H426" s="187">
        <f t="shared" ref="H426:I427" si="69">SUM(H427)</f>
        <v>124000</v>
      </c>
      <c r="I426" s="187">
        <f t="shared" si="69"/>
        <v>124000</v>
      </c>
      <c r="J426" s="370">
        <f t="shared" si="64"/>
        <v>0</v>
      </c>
    </row>
    <row r="427" spans="1:10" ht="23.25" x14ac:dyDescent="0.25">
      <c r="A427" s="127" t="s">
        <v>19</v>
      </c>
      <c r="B427" s="151" t="s">
        <v>88</v>
      </c>
      <c r="C427" s="160" t="s">
        <v>221</v>
      </c>
      <c r="D427" s="160" t="s">
        <v>182</v>
      </c>
      <c r="E427" s="124">
        <v>926</v>
      </c>
      <c r="F427" s="211">
        <v>10570</v>
      </c>
      <c r="G427" s="210" t="s">
        <v>20</v>
      </c>
      <c r="H427" s="377">
        <f t="shared" si="69"/>
        <v>124000</v>
      </c>
      <c r="I427" s="377">
        <f t="shared" si="69"/>
        <v>124000</v>
      </c>
      <c r="J427" s="370">
        <f t="shared" si="64"/>
        <v>0</v>
      </c>
    </row>
    <row r="428" spans="1:10" x14ac:dyDescent="0.25">
      <c r="A428" s="215" t="s">
        <v>367</v>
      </c>
      <c r="B428" s="151" t="s">
        <v>88</v>
      </c>
      <c r="C428" s="160" t="s">
        <v>221</v>
      </c>
      <c r="D428" s="160" t="s">
        <v>182</v>
      </c>
      <c r="E428" s="124">
        <v>926</v>
      </c>
      <c r="F428" s="211">
        <v>10570</v>
      </c>
      <c r="G428" s="210" t="s">
        <v>366</v>
      </c>
      <c r="H428" s="377">
        <f>SUM(Лист1!G242)</f>
        <v>124000</v>
      </c>
      <c r="I428" s="377">
        <f>SUM(Лист1!H242)</f>
        <v>124000</v>
      </c>
      <c r="J428" s="370">
        <f t="shared" si="64"/>
        <v>0</v>
      </c>
    </row>
    <row r="429" spans="1:10" x14ac:dyDescent="0.25">
      <c r="A429" s="132" t="s">
        <v>114</v>
      </c>
      <c r="B429" s="153" t="s">
        <v>88</v>
      </c>
      <c r="C429" s="159" t="s">
        <v>221</v>
      </c>
      <c r="D429" s="159" t="s">
        <v>182</v>
      </c>
      <c r="E429" s="144">
        <v>926</v>
      </c>
      <c r="F429" s="241">
        <v>10550</v>
      </c>
      <c r="G429" s="242" t="s">
        <v>10</v>
      </c>
      <c r="H429" s="187">
        <f>SUM(H430)</f>
        <v>5349109</v>
      </c>
      <c r="I429" s="187">
        <f>SUM(I430)</f>
        <v>5759109</v>
      </c>
      <c r="J429" s="369">
        <f t="shared" si="64"/>
        <v>410000</v>
      </c>
    </row>
    <row r="430" spans="1:10" ht="23.25" x14ac:dyDescent="0.25">
      <c r="A430" s="127" t="s">
        <v>19</v>
      </c>
      <c r="B430" s="151" t="s">
        <v>88</v>
      </c>
      <c r="C430" s="160" t="s">
        <v>221</v>
      </c>
      <c r="D430" s="160" t="s">
        <v>182</v>
      </c>
      <c r="E430" s="124">
        <v>926</v>
      </c>
      <c r="F430" s="211">
        <v>10550</v>
      </c>
      <c r="G430" s="210" t="s">
        <v>20</v>
      </c>
      <c r="H430" s="377">
        <f>SUM(H431:H431)</f>
        <v>5349109</v>
      </c>
      <c r="I430" s="377">
        <f>SUM(I431:I431)</f>
        <v>5759109</v>
      </c>
      <c r="J430" s="370">
        <f t="shared" si="64"/>
        <v>410000</v>
      </c>
    </row>
    <row r="431" spans="1:10" x14ac:dyDescent="0.25">
      <c r="A431" s="215" t="s">
        <v>367</v>
      </c>
      <c r="B431" s="151" t="s">
        <v>88</v>
      </c>
      <c r="C431" s="160" t="s">
        <v>221</v>
      </c>
      <c r="D431" s="160" t="s">
        <v>182</v>
      </c>
      <c r="E431" s="124">
        <v>926</v>
      </c>
      <c r="F431" s="211">
        <v>10550</v>
      </c>
      <c r="G431" s="210" t="s">
        <v>366</v>
      </c>
      <c r="H431" s="377">
        <f>SUM(Лист1!G245)</f>
        <v>5349109</v>
      </c>
      <c r="I431" s="377">
        <f>SUM(Лист1!H245)</f>
        <v>5759109</v>
      </c>
      <c r="J431" s="370">
        <f t="shared" si="64"/>
        <v>410000</v>
      </c>
    </row>
    <row r="432" spans="1:10" ht="26.25" x14ac:dyDescent="0.25">
      <c r="A432" s="132" t="s">
        <v>115</v>
      </c>
      <c r="B432" s="153" t="s">
        <v>88</v>
      </c>
      <c r="C432" s="159" t="s">
        <v>221</v>
      </c>
      <c r="D432" s="159" t="s">
        <v>182</v>
      </c>
      <c r="E432" s="144">
        <v>926</v>
      </c>
      <c r="F432" s="241">
        <v>10580</v>
      </c>
      <c r="G432" s="242" t="s">
        <v>10</v>
      </c>
      <c r="H432" s="187">
        <f t="shared" ref="H432:I433" si="70">SUM(H433)</f>
        <v>38000</v>
      </c>
      <c r="I432" s="187">
        <f t="shared" si="70"/>
        <v>38000</v>
      </c>
      <c r="J432" s="370">
        <f t="shared" si="64"/>
        <v>0</v>
      </c>
    </row>
    <row r="433" spans="1:10" ht="23.25" x14ac:dyDescent="0.25">
      <c r="A433" s="127" t="s">
        <v>19</v>
      </c>
      <c r="B433" s="151" t="s">
        <v>88</v>
      </c>
      <c r="C433" s="160" t="s">
        <v>221</v>
      </c>
      <c r="D433" s="160" t="s">
        <v>182</v>
      </c>
      <c r="E433" s="124">
        <v>926</v>
      </c>
      <c r="F433" s="211">
        <v>10580</v>
      </c>
      <c r="G433" s="210" t="s">
        <v>20</v>
      </c>
      <c r="H433" s="377">
        <f t="shared" si="70"/>
        <v>38000</v>
      </c>
      <c r="I433" s="377">
        <f t="shared" si="70"/>
        <v>38000</v>
      </c>
      <c r="J433" s="370">
        <f t="shared" si="64"/>
        <v>0</v>
      </c>
    </row>
    <row r="434" spans="1:10" x14ac:dyDescent="0.25">
      <c r="A434" s="215" t="s">
        <v>367</v>
      </c>
      <c r="B434" s="151" t="s">
        <v>88</v>
      </c>
      <c r="C434" s="160" t="s">
        <v>221</v>
      </c>
      <c r="D434" s="160" t="s">
        <v>182</v>
      </c>
      <c r="E434" s="124">
        <v>926</v>
      </c>
      <c r="F434" s="211">
        <v>10580</v>
      </c>
      <c r="G434" s="210" t="s">
        <v>366</v>
      </c>
      <c r="H434" s="377">
        <f>SUM(Лист1!G248)</f>
        <v>38000</v>
      </c>
      <c r="I434" s="377">
        <f>SUM(Лист1!H248)</f>
        <v>38000</v>
      </c>
      <c r="J434" s="370">
        <f t="shared" si="64"/>
        <v>0</v>
      </c>
    </row>
    <row r="435" spans="1:10" ht="36.75" x14ac:dyDescent="0.25">
      <c r="A435" s="254" t="s">
        <v>433</v>
      </c>
      <c r="B435" s="153" t="s">
        <v>88</v>
      </c>
      <c r="C435" s="159" t="s">
        <v>221</v>
      </c>
      <c r="D435" s="159" t="s">
        <v>182</v>
      </c>
      <c r="E435" s="144">
        <v>926</v>
      </c>
      <c r="F435" s="241">
        <v>51460</v>
      </c>
      <c r="G435" s="242" t="s">
        <v>10</v>
      </c>
      <c r="H435" s="187">
        <f t="shared" ref="H435:I436" si="71">SUM(H436)</f>
        <v>0</v>
      </c>
      <c r="I435" s="187">
        <f t="shared" si="71"/>
        <v>108200</v>
      </c>
      <c r="J435" s="369">
        <f t="shared" si="64"/>
        <v>108200</v>
      </c>
    </row>
    <row r="436" spans="1:10" ht="23.25" x14ac:dyDescent="0.25">
      <c r="A436" s="214" t="s">
        <v>19</v>
      </c>
      <c r="B436" s="151" t="s">
        <v>88</v>
      </c>
      <c r="C436" s="160" t="s">
        <v>221</v>
      </c>
      <c r="D436" s="160" t="s">
        <v>182</v>
      </c>
      <c r="E436" s="124">
        <v>926</v>
      </c>
      <c r="F436" s="211">
        <v>51460</v>
      </c>
      <c r="G436" s="210" t="s">
        <v>20</v>
      </c>
      <c r="H436" s="377">
        <f t="shared" si="71"/>
        <v>0</v>
      </c>
      <c r="I436" s="377">
        <f t="shared" si="71"/>
        <v>108200</v>
      </c>
      <c r="J436" s="370">
        <f t="shared" si="64"/>
        <v>108200</v>
      </c>
    </row>
    <row r="437" spans="1:10" x14ac:dyDescent="0.25">
      <c r="A437" s="215" t="s">
        <v>367</v>
      </c>
      <c r="B437" s="151" t="s">
        <v>88</v>
      </c>
      <c r="C437" s="160" t="s">
        <v>221</v>
      </c>
      <c r="D437" s="160" t="s">
        <v>182</v>
      </c>
      <c r="E437" s="124">
        <v>926</v>
      </c>
      <c r="F437" s="211">
        <v>51460</v>
      </c>
      <c r="G437" s="210" t="s">
        <v>366</v>
      </c>
      <c r="H437" s="377">
        <f>SUM(Лист1!G251)</f>
        <v>0</v>
      </c>
      <c r="I437" s="377">
        <f>SUM(Лист1!H251)</f>
        <v>108200</v>
      </c>
      <c r="J437" s="370">
        <f t="shared" si="64"/>
        <v>108200</v>
      </c>
    </row>
    <row r="438" spans="1:10" x14ac:dyDescent="0.25">
      <c r="A438" s="132" t="s">
        <v>116</v>
      </c>
      <c r="B438" s="153" t="s">
        <v>88</v>
      </c>
      <c r="C438" s="159" t="s">
        <v>221</v>
      </c>
      <c r="D438" s="159" t="s">
        <v>182</v>
      </c>
      <c r="E438" s="144">
        <v>926</v>
      </c>
      <c r="F438" s="241">
        <v>10560</v>
      </c>
      <c r="G438" s="242" t="s">
        <v>10</v>
      </c>
      <c r="H438" s="187">
        <f t="shared" ref="H438:I439" si="72">SUM(H439)</f>
        <v>2463842</v>
      </c>
      <c r="I438" s="187">
        <f t="shared" si="72"/>
        <v>2859842</v>
      </c>
      <c r="J438" s="369">
        <f t="shared" si="64"/>
        <v>396000</v>
      </c>
    </row>
    <row r="439" spans="1:10" ht="23.25" x14ac:dyDescent="0.25">
      <c r="A439" s="127" t="s">
        <v>19</v>
      </c>
      <c r="B439" s="151" t="s">
        <v>88</v>
      </c>
      <c r="C439" s="160" t="s">
        <v>221</v>
      </c>
      <c r="D439" s="160" t="s">
        <v>182</v>
      </c>
      <c r="E439" s="124">
        <v>926</v>
      </c>
      <c r="F439" s="211">
        <v>10560</v>
      </c>
      <c r="G439" s="210" t="s">
        <v>20</v>
      </c>
      <c r="H439" s="377">
        <f t="shared" si="72"/>
        <v>2463842</v>
      </c>
      <c r="I439" s="377">
        <f t="shared" si="72"/>
        <v>2859842</v>
      </c>
      <c r="J439" s="370">
        <f t="shared" si="64"/>
        <v>396000</v>
      </c>
    </row>
    <row r="440" spans="1:10" x14ac:dyDescent="0.25">
      <c r="A440" s="215" t="s">
        <v>367</v>
      </c>
      <c r="B440" s="151" t="s">
        <v>88</v>
      </c>
      <c r="C440" s="160" t="s">
        <v>221</v>
      </c>
      <c r="D440" s="160" t="s">
        <v>182</v>
      </c>
      <c r="E440" s="124">
        <v>926</v>
      </c>
      <c r="F440" s="211">
        <v>10560</v>
      </c>
      <c r="G440" s="210" t="s">
        <v>366</v>
      </c>
      <c r="H440" s="377">
        <f>SUM(Лист1!G276)</f>
        <v>2463842</v>
      </c>
      <c r="I440" s="377">
        <f>SUM(Лист1!H276)</f>
        <v>2859842</v>
      </c>
      <c r="J440" s="370">
        <f t="shared" si="64"/>
        <v>396000</v>
      </c>
    </row>
    <row r="441" spans="1:10" x14ac:dyDescent="0.25">
      <c r="A441" s="172" t="s">
        <v>117</v>
      </c>
      <c r="B441" s="153" t="s">
        <v>88</v>
      </c>
      <c r="C441" s="159" t="s">
        <v>221</v>
      </c>
      <c r="D441" s="159" t="s">
        <v>182</v>
      </c>
      <c r="E441" s="144">
        <v>926</v>
      </c>
      <c r="F441" s="241">
        <v>10590</v>
      </c>
      <c r="G441" s="242" t="s">
        <v>10</v>
      </c>
      <c r="H441" s="187">
        <f t="shared" ref="H441:I442" si="73">SUM(H442)</f>
        <v>20000</v>
      </c>
      <c r="I441" s="187">
        <f t="shared" si="73"/>
        <v>20000</v>
      </c>
      <c r="J441" s="369">
        <f t="shared" si="64"/>
        <v>0</v>
      </c>
    </row>
    <row r="442" spans="1:10" ht="23.25" x14ac:dyDescent="0.25">
      <c r="A442" s="127" t="s">
        <v>19</v>
      </c>
      <c r="B442" s="151" t="s">
        <v>88</v>
      </c>
      <c r="C442" s="160" t="s">
        <v>221</v>
      </c>
      <c r="D442" s="160" t="s">
        <v>182</v>
      </c>
      <c r="E442" s="124">
        <v>926</v>
      </c>
      <c r="F442" s="211">
        <v>10590</v>
      </c>
      <c r="G442" s="210" t="s">
        <v>20</v>
      </c>
      <c r="H442" s="377">
        <f t="shared" si="73"/>
        <v>20000</v>
      </c>
      <c r="I442" s="377">
        <f t="shared" si="73"/>
        <v>20000</v>
      </c>
      <c r="J442" s="370">
        <f t="shared" si="64"/>
        <v>0</v>
      </c>
    </row>
    <row r="443" spans="1:10" x14ac:dyDescent="0.25">
      <c r="A443" s="215" t="s">
        <v>367</v>
      </c>
      <c r="B443" s="151" t="s">
        <v>88</v>
      </c>
      <c r="C443" s="160" t="s">
        <v>221</v>
      </c>
      <c r="D443" s="160" t="s">
        <v>182</v>
      </c>
      <c r="E443" s="124">
        <v>926</v>
      </c>
      <c r="F443" s="211">
        <v>10590</v>
      </c>
      <c r="G443" s="210" t="s">
        <v>366</v>
      </c>
      <c r="H443" s="377">
        <f>SUM(Лист1!G279)</f>
        <v>20000</v>
      </c>
      <c r="I443" s="377">
        <f>SUM(Лист1!H279)</f>
        <v>20000</v>
      </c>
      <c r="J443" s="370">
        <f t="shared" si="64"/>
        <v>0</v>
      </c>
    </row>
    <row r="444" spans="1:10" ht="24.75" x14ac:dyDescent="0.25">
      <c r="A444" s="172" t="s">
        <v>118</v>
      </c>
      <c r="B444" s="153" t="s">
        <v>88</v>
      </c>
      <c r="C444" s="159" t="s">
        <v>221</v>
      </c>
      <c r="D444" s="159" t="s">
        <v>182</v>
      </c>
      <c r="E444" s="243" t="s">
        <v>110</v>
      </c>
      <c r="F444" s="241">
        <v>10620</v>
      </c>
      <c r="G444" s="242" t="s">
        <v>10</v>
      </c>
      <c r="H444" s="187">
        <f>SUM(H445+H447+H449)</f>
        <v>2366475</v>
      </c>
      <c r="I444" s="187">
        <f>SUM(I445+I447+I449)</f>
        <v>2594475</v>
      </c>
      <c r="J444" s="369">
        <f t="shared" si="64"/>
        <v>228000</v>
      </c>
    </row>
    <row r="445" spans="1:10" ht="33" x14ac:dyDescent="0.25">
      <c r="A445" s="138" t="s">
        <v>48</v>
      </c>
      <c r="B445" s="151" t="s">
        <v>88</v>
      </c>
      <c r="C445" s="160" t="s">
        <v>221</v>
      </c>
      <c r="D445" s="160" t="s">
        <v>182</v>
      </c>
      <c r="E445" s="217" t="s">
        <v>110</v>
      </c>
      <c r="F445" s="211">
        <v>10620</v>
      </c>
      <c r="G445" s="210" t="s">
        <v>49</v>
      </c>
      <c r="H445" s="377">
        <f>SUM(H446)</f>
        <v>2287475</v>
      </c>
      <c r="I445" s="377">
        <f>SUM(I446)</f>
        <v>2407475</v>
      </c>
      <c r="J445" s="370">
        <f t="shared" si="64"/>
        <v>120000</v>
      </c>
    </row>
    <row r="446" spans="1:10" x14ac:dyDescent="0.25">
      <c r="A446" s="127" t="s">
        <v>53</v>
      </c>
      <c r="B446" s="151" t="s">
        <v>88</v>
      </c>
      <c r="C446" s="160" t="s">
        <v>221</v>
      </c>
      <c r="D446" s="160" t="s">
        <v>182</v>
      </c>
      <c r="E446" s="217" t="s">
        <v>110</v>
      </c>
      <c r="F446" s="211">
        <v>10620</v>
      </c>
      <c r="G446" s="210" t="s">
        <v>54</v>
      </c>
      <c r="H446" s="377">
        <f>SUM(Лист1!G283)</f>
        <v>2287475</v>
      </c>
      <c r="I446" s="377">
        <f>SUM(Лист1!H283)</f>
        <v>2407475</v>
      </c>
      <c r="J446" s="370">
        <f t="shared" si="64"/>
        <v>120000</v>
      </c>
    </row>
    <row r="447" spans="1:10" x14ac:dyDescent="0.25">
      <c r="A447" s="138" t="s">
        <v>15</v>
      </c>
      <c r="B447" s="151" t="s">
        <v>88</v>
      </c>
      <c r="C447" s="160" t="s">
        <v>221</v>
      </c>
      <c r="D447" s="160" t="s">
        <v>182</v>
      </c>
      <c r="E447" s="217" t="s">
        <v>110</v>
      </c>
      <c r="F447" s="211">
        <v>10620</v>
      </c>
      <c r="G447" s="210" t="s">
        <v>16</v>
      </c>
      <c r="H447" s="377">
        <f>SUM(H448)</f>
        <v>73500</v>
      </c>
      <c r="I447" s="377">
        <f>SUM(I448)</f>
        <v>176500</v>
      </c>
      <c r="J447" s="370">
        <f t="shared" si="64"/>
        <v>103000</v>
      </c>
    </row>
    <row r="448" spans="1:10" x14ac:dyDescent="0.25">
      <c r="A448" s="214" t="s">
        <v>377</v>
      </c>
      <c r="B448" s="151" t="s">
        <v>88</v>
      </c>
      <c r="C448" s="160" t="s">
        <v>221</v>
      </c>
      <c r="D448" s="160" t="s">
        <v>182</v>
      </c>
      <c r="E448" s="217" t="s">
        <v>110</v>
      </c>
      <c r="F448" s="211">
        <v>10620</v>
      </c>
      <c r="G448" s="210" t="s">
        <v>18</v>
      </c>
      <c r="H448" s="377">
        <f>SUM(Лист1!G285)</f>
        <v>73500</v>
      </c>
      <c r="I448" s="377">
        <f>SUM(Лист1!H285)</f>
        <v>176500</v>
      </c>
      <c r="J448" s="370">
        <f t="shared" si="64"/>
        <v>103000</v>
      </c>
    </row>
    <row r="449" spans="1:10" x14ac:dyDescent="0.25">
      <c r="A449" s="138" t="s">
        <v>55</v>
      </c>
      <c r="B449" s="151" t="s">
        <v>88</v>
      </c>
      <c r="C449" s="160" t="s">
        <v>221</v>
      </c>
      <c r="D449" s="160" t="s">
        <v>182</v>
      </c>
      <c r="E449" s="217" t="s">
        <v>110</v>
      </c>
      <c r="F449" s="211">
        <v>10620</v>
      </c>
      <c r="G449" s="210" t="s">
        <v>56</v>
      </c>
      <c r="H449" s="377">
        <f>SUM(H450)</f>
        <v>5500</v>
      </c>
      <c r="I449" s="377">
        <f>SUM(I450)</f>
        <v>10500</v>
      </c>
      <c r="J449" s="370">
        <f t="shared" si="64"/>
        <v>5000</v>
      </c>
    </row>
    <row r="450" spans="1:10" x14ac:dyDescent="0.25">
      <c r="A450" s="214" t="s">
        <v>346</v>
      </c>
      <c r="B450" s="151" t="s">
        <v>88</v>
      </c>
      <c r="C450" s="160" t="s">
        <v>221</v>
      </c>
      <c r="D450" s="160" t="s">
        <v>182</v>
      </c>
      <c r="E450" s="217" t="s">
        <v>110</v>
      </c>
      <c r="F450" s="211">
        <v>10620</v>
      </c>
      <c r="G450" s="210" t="s">
        <v>345</v>
      </c>
      <c r="H450" s="377">
        <f>SUM(Лист1!G287)</f>
        <v>5500</v>
      </c>
      <c r="I450" s="377">
        <f>SUM(Лист1!H287)</f>
        <v>10500</v>
      </c>
      <c r="J450" s="370">
        <f t="shared" si="64"/>
        <v>5000</v>
      </c>
    </row>
    <row r="451" spans="1:10" ht="24.75" x14ac:dyDescent="0.25">
      <c r="A451" s="172" t="s">
        <v>119</v>
      </c>
      <c r="B451" s="153" t="s">
        <v>88</v>
      </c>
      <c r="C451" s="159" t="s">
        <v>221</v>
      </c>
      <c r="D451" s="159" t="s">
        <v>182</v>
      </c>
      <c r="E451" s="144">
        <v>926</v>
      </c>
      <c r="F451" s="241">
        <v>11460</v>
      </c>
      <c r="G451" s="242" t="s">
        <v>10</v>
      </c>
      <c r="H451" s="187">
        <f>SUM(H454+H452)</f>
        <v>12208049</v>
      </c>
      <c r="I451" s="187">
        <f>SUM(I454+I452)</f>
        <v>12297049</v>
      </c>
      <c r="J451" s="369">
        <f t="shared" si="64"/>
        <v>89000</v>
      </c>
    </row>
    <row r="452" spans="1:10" ht="22.5" x14ac:dyDescent="0.25">
      <c r="A452" s="223" t="s">
        <v>133</v>
      </c>
      <c r="B452" s="151" t="s">
        <v>88</v>
      </c>
      <c r="C452" s="160" t="s">
        <v>221</v>
      </c>
      <c r="D452" s="160" t="s">
        <v>182</v>
      </c>
      <c r="E452" s="124">
        <v>926</v>
      </c>
      <c r="F452" s="211">
        <v>11460</v>
      </c>
      <c r="G452" s="210" t="s">
        <v>134</v>
      </c>
      <c r="H452" s="341">
        <f>SUM(H453:H453)</f>
        <v>0</v>
      </c>
      <c r="I452" s="341">
        <f>SUM(I453:I453)</f>
        <v>0</v>
      </c>
      <c r="J452" s="370">
        <f t="shared" si="64"/>
        <v>0</v>
      </c>
    </row>
    <row r="453" spans="1:10" ht="68.25" x14ac:dyDescent="0.25">
      <c r="A453" s="215" t="s">
        <v>438</v>
      </c>
      <c r="B453" s="151" t="s">
        <v>88</v>
      </c>
      <c r="C453" s="160" t="s">
        <v>221</v>
      </c>
      <c r="D453" s="160" t="s">
        <v>182</v>
      </c>
      <c r="E453" s="124">
        <v>926</v>
      </c>
      <c r="F453" s="211">
        <v>11460</v>
      </c>
      <c r="G453" s="210" t="s">
        <v>439</v>
      </c>
      <c r="H453" s="309">
        <f>SUM(Лист1!G267)</f>
        <v>0</v>
      </c>
      <c r="I453" s="309">
        <f>SUM(Лист1!H267)</f>
        <v>0</v>
      </c>
      <c r="J453" s="370">
        <f t="shared" si="64"/>
        <v>0</v>
      </c>
    </row>
    <row r="454" spans="1:10" ht="23.25" x14ac:dyDescent="0.25">
      <c r="A454" s="127" t="s">
        <v>19</v>
      </c>
      <c r="B454" s="151" t="s">
        <v>88</v>
      </c>
      <c r="C454" s="160" t="s">
        <v>221</v>
      </c>
      <c r="D454" s="160" t="s">
        <v>182</v>
      </c>
      <c r="E454" s="124">
        <v>926</v>
      </c>
      <c r="F454" s="211">
        <v>11460</v>
      </c>
      <c r="G454" s="210" t="s">
        <v>20</v>
      </c>
      <c r="H454" s="377">
        <f>SUM(H455:H455)</f>
        <v>12208049</v>
      </c>
      <c r="I454" s="377">
        <f>SUM(I455:I455)</f>
        <v>12297049</v>
      </c>
      <c r="J454" s="370">
        <f t="shared" si="64"/>
        <v>89000</v>
      </c>
    </row>
    <row r="455" spans="1:10" x14ac:dyDescent="0.25">
      <c r="A455" s="215" t="s">
        <v>367</v>
      </c>
      <c r="B455" s="151" t="s">
        <v>88</v>
      </c>
      <c r="C455" s="160" t="s">
        <v>221</v>
      </c>
      <c r="D455" s="160" t="s">
        <v>182</v>
      </c>
      <c r="E455" s="124">
        <v>926</v>
      </c>
      <c r="F455" s="211">
        <v>11460</v>
      </c>
      <c r="G455" s="210" t="s">
        <v>366</v>
      </c>
      <c r="H455" s="377">
        <f>SUM(Лист1!G269)</f>
        <v>12208049</v>
      </c>
      <c r="I455" s="377">
        <f>SUM(Лист1!H269)</f>
        <v>12297049</v>
      </c>
      <c r="J455" s="370">
        <f t="shared" si="64"/>
        <v>89000</v>
      </c>
    </row>
    <row r="456" spans="1:10" ht="60.75" x14ac:dyDescent="0.25">
      <c r="A456" s="172" t="s">
        <v>97</v>
      </c>
      <c r="B456" s="153" t="s">
        <v>88</v>
      </c>
      <c r="C456" s="159" t="s">
        <v>221</v>
      </c>
      <c r="D456" s="159" t="s">
        <v>182</v>
      </c>
      <c r="E456" s="144">
        <v>926</v>
      </c>
      <c r="F456" s="241">
        <v>14210</v>
      </c>
      <c r="G456" s="242" t="s">
        <v>10</v>
      </c>
      <c r="H456" s="187">
        <f t="shared" ref="H456:I457" si="74">SUM(H457)</f>
        <v>78705</v>
      </c>
      <c r="I456" s="187">
        <f t="shared" si="74"/>
        <v>78705</v>
      </c>
      <c r="J456" s="369">
        <f t="shared" si="64"/>
        <v>0</v>
      </c>
    </row>
    <row r="457" spans="1:10" ht="23.25" x14ac:dyDescent="0.25">
      <c r="A457" s="127" t="s">
        <v>19</v>
      </c>
      <c r="B457" s="151" t="s">
        <v>88</v>
      </c>
      <c r="C457" s="160" t="s">
        <v>221</v>
      </c>
      <c r="D457" s="160" t="s">
        <v>182</v>
      </c>
      <c r="E457" s="124">
        <v>926</v>
      </c>
      <c r="F457" s="211">
        <v>14210</v>
      </c>
      <c r="G457" s="210" t="s">
        <v>20</v>
      </c>
      <c r="H457" s="377">
        <f t="shared" si="74"/>
        <v>78705</v>
      </c>
      <c r="I457" s="377">
        <f t="shared" si="74"/>
        <v>78705</v>
      </c>
      <c r="J457" s="370">
        <f t="shared" si="64"/>
        <v>0</v>
      </c>
    </row>
    <row r="458" spans="1:10" x14ac:dyDescent="0.25">
      <c r="A458" s="215" t="s">
        <v>367</v>
      </c>
      <c r="B458" s="151" t="s">
        <v>88</v>
      </c>
      <c r="C458" s="160" t="s">
        <v>221</v>
      </c>
      <c r="D458" s="160" t="s">
        <v>182</v>
      </c>
      <c r="E458" s="124">
        <v>926</v>
      </c>
      <c r="F458" s="211">
        <v>14210</v>
      </c>
      <c r="G458" s="210" t="s">
        <v>366</v>
      </c>
      <c r="H458" s="377">
        <f>SUM(Лист1!G272)</f>
        <v>78705</v>
      </c>
      <c r="I458" s="377">
        <f>SUM(Лист1!H272)</f>
        <v>78705</v>
      </c>
      <c r="J458" s="370">
        <f t="shared" si="64"/>
        <v>0</v>
      </c>
    </row>
    <row r="459" spans="1:10" ht="18" x14ac:dyDescent="0.25">
      <c r="A459" s="260" t="s">
        <v>216</v>
      </c>
      <c r="B459" s="154" t="s">
        <v>88</v>
      </c>
      <c r="C459" s="158" t="s">
        <v>363</v>
      </c>
      <c r="D459" s="158"/>
      <c r="E459" s="124"/>
      <c r="F459" s="211"/>
      <c r="G459" s="210"/>
      <c r="H459" s="187">
        <f t="shared" ref="H459:I461" si="75">SUM(H460)</f>
        <v>1011175</v>
      </c>
      <c r="I459" s="187">
        <f t="shared" si="75"/>
        <v>1081175</v>
      </c>
      <c r="J459" s="369">
        <f t="shared" si="64"/>
        <v>70000</v>
      </c>
    </row>
    <row r="460" spans="1:10" ht="26.25" x14ac:dyDescent="0.25">
      <c r="A460" s="139" t="s">
        <v>319</v>
      </c>
      <c r="B460" s="154" t="s">
        <v>88</v>
      </c>
      <c r="C460" s="158" t="s">
        <v>363</v>
      </c>
      <c r="D460" s="158" t="s">
        <v>63</v>
      </c>
      <c r="E460" s="124"/>
      <c r="F460" s="211"/>
      <c r="G460" s="210"/>
      <c r="H460" s="187">
        <f t="shared" si="75"/>
        <v>1011175</v>
      </c>
      <c r="I460" s="187">
        <f t="shared" si="75"/>
        <v>1081175</v>
      </c>
      <c r="J460" s="369">
        <f t="shared" si="64"/>
        <v>70000</v>
      </c>
    </row>
    <row r="461" spans="1:10" ht="26.25" x14ac:dyDescent="0.25">
      <c r="A461" s="139" t="s">
        <v>341</v>
      </c>
      <c r="B461" s="154" t="s">
        <v>88</v>
      </c>
      <c r="C461" s="158" t="s">
        <v>363</v>
      </c>
      <c r="D461" s="158" t="s">
        <v>182</v>
      </c>
      <c r="E461" s="124"/>
      <c r="F461" s="211"/>
      <c r="G461" s="210"/>
      <c r="H461" s="187">
        <f t="shared" si="75"/>
        <v>1011175</v>
      </c>
      <c r="I461" s="187">
        <f t="shared" si="75"/>
        <v>1081175</v>
      </c>
      <c r="J461" s="369">
        <f t="shared" si="64"/>
        <v>70000</v>
      </c>
    </row>
    <row r="462" spans="1:10" ht="24.75" x14ac:dyDescent="0.25">
      <c r="A462" s="178" t="s">
        <v>47</v>
      </c>
      <c r="B462" s="153" t="s">
        <v>88</v>
      </c>
      <c r="C462" s="159" t="s">
        <v>363</v>
      </c>
      <c r="D462" s="159" t="s">
        <v>182</v>
      </c>
      <c r="E462" s="243" t="s">
        <v>110</v>
      </c>
      <c r="F462" s="243" t="s">
        <v>332</v>
      </c>
      <c r="G462" s="243" t="s">
        <v>10</v>
      </c>
      <c r="H462" s="187">
        <f>SUM(H463+H465)</f>
        <v>1011175</v>
      </c>
      <c r="I462" s="187">
        <f>SUM(I463+I465)</f>
        <v>1081175</v>
      </c>
      <c r="J462" s="369">
        <f t="shared" si="64"/>
        <v>70000</v>
      </c>
    </row>
    <row r="463" spans="1:10" ht="34.5" x14ac:dyDescent="0.25">
      <c r="A463" s="127" t="s">
        <v>48</v>
      </c>
      <c r="B463" s="151" t="s">
        <v>88</v>
      </c>
      <c r="C463" s="160" t="s">
        <v>363</v>
      </c>
      <c r="D463" s="160" t="s">
        <v>182</v>
      </c>
      <c r="E463" s="217" t="s">
        <v>110</v>
      </c>
      <c r="F463" s="217" t="s">
        <v>332</v>
      </c>
      <c r="G463" s="217" t="s">
        <v>49</v>
      </c>
      <c r="H463" s="377">
        <f>SUM(H464)</f>
        <v>843047</v>
      </c>
      <c r="I463" s="377">
        <f>SUM(I464)</f>
        <v>843047</v>
      </c>
      <c r="J463" s="370">
        <f t="shared" si="64"/>
        <v>0</v>
      </c>
    </row>
    <row r="464" spans="1:10" x14ac:dyDescent="0.25">
      <c r="A464" s="127" t="s">
        <v>50</v>
      </c>
      <c r="B464" s="151" t="s">
        <v>88</v>
      </c>
      <c r="C464" s="160" t="s">
        <v>363</v>
      </c>
      <c r="D464" s="160" t="s">
        <v>182</v>
      </c>
      <c r="E464" s="217" t="s">
        <v>110</v>
      </c>
      <c r="F464" s="217" t="s">
        <v>332</v>
      </c>
      <c r="G464" s="217" t="s">
        <v>51</v>
      </c>
      <c r="H464" s="377">
        <f>SUM(Лист1!G290)</f>
        <v>843047</v>
      </c>
      <c r="I464" s="377">
        <f>SUM(Лист1!H290)</f>
        <v>843047</v>
      </c>
      <c r="J464" s="370">
        <f t="shared" si="64"/>
        <v>0</v>
      </c>
    </row>
    <row r="465" spans="1:10" x14ac:dyDescent="0.25">
      <c r="A465" s="127" t="s">
        <v>15</v>
      </c>
      <c r="B465" s="151" t="s">
        <v>88</v>
      </c>
      <c r="C465" s="160" t="s">
        <v>363</v>
      </c>
      <c r="D465" s="160" t="s">
        <v>182</v>
      </c>
      <c r="E465" s="217" t="s">
        <v>110</v>
      </c>
      <c r="F465" s="217" t="s">
        <v>332</v>
      </c>
      <c r="G465" s="217" t="s">
        <v>16</v>
      </c>
      <c r="H465" s="377">
        <f>SUM(H466)</f>
        <v>168128</v>
      </c>
      <c r="I465" s="377">
        <f>SUM(I466)</f>
        <v>238128</v>
      </c>
      <c r="J465" s="370">
        <f t="shared" si="64"/>
        <v>70000</v>
      </c>
    </row>
    <row r="466" spans="1:10" x14ac:dyDescent="0.25">
      <c r="A466" s="214" t="s">
        <v>377</v>
      </c>
      <c r="B466" s="151" t="s">
        <v>88</v>
      </c>
      <c r="C466" s="160" t="s">
        <v>363</v>
      </c>
      <c r="D466" s="160" t="s">
        <v>182</v>
      </c>
      <c r="E466" s="217" t="s">
        <v>110</v>
      </c>
      <c r="F466" s="217" t="s">
        <v>332</v>
      </c>
      <c r="G466" s="217" t="s">
        <v>18</v>
      </c>
      <c r="H466" s="377">
        <f>SUM(Лист1!G292)</f>
        <v>168128</v>
      </c>
      <c r="I466" s="377">
        <f>SUM(Лист1!H292)</f>
        <v>238128</v>
      </c>
      <c r="J466" s="370">
        <f t="shared" si="64"/>
        <v>70000</v>
      </c>
    </row>
    <row r="467" spans="1:10" ht="30" x14ac:dyDescent="0.25">
      <c r="A467" s="251" t="s">
        <v>390</v>
      </c>
      <c r="B467" s="154" t="s">
        <v>71</v>
      </c>
      <c r="C467" s="359" t="s">
        <v>364</v>
      </c>
      <c r="D467" s="158"/>
      <c r="E467" s="124"/>
      <c r="F467" s="211"/>
      <c r="G467" s="210"/>
      <c r="H467" s="187">
        <f t="shared" ref="H467:I471" si="76">SUM(H468)</f>
        <v>50000</v>
      </c>
      <c r="I467" s="187">
        <f t="shared" si="76"/>
        <v>50000</v>
      </c>
      <c r="J467" s="370">
        <f t="shared" si="64"/>
        <v>0</v>
      </c>
    </row>
    <row r="468" spans="1:10" ht="51.75" x14ac:dyDescent="0.25">
      <c r="A468" s="225" t="s">
        <v>391</v>
      </c>
      <c r="B468" s="154" t="s">
        <v>71</v>
      </c>
      <c r="C468" s="359" t="s">
        <v>364</v>
      </c>
      <c r="D468" s="158" t="s">
        <v>63</v>
      </c>
      <c r="E468" s="124"/>
      <c r="F468" s="211"/>
      <c r="G468" s="210"/>
      <c r="H468" s="187">
        <f t="shared" si="76"/>
        <v>50000</v>
      </c>
      <c r="I468" s="187">
        <f t="shared" si="76"/>
        <v>50000</v>
      </c>
      <c r="J468" s="369">
        <f t="shared" si="64"/>
        <v>0</v>
      </c>
    </row>
    <row r="469" spans="1:10" ht="18" x14ac:dyDescent="0.25">
      <c r="A469" s="225" t="s">
        <v>208</v>
      </c>
      <c r="B469" s="154" t="s">
        <v>71</v>
      </c>
      <c r="C469" s="359" t="s">
        <v>364</v>
      </c>
      <c r="D469" s="158" t="s">
        <v>155</v>
      </c>
      <c r="E469" s="124"/>
      <c r="F469" s="211"/>
      <c r="G469" s="210"/>
      <c r="H469" s="187">
        <f t="shared" si="76"/>
        <v>50000</v>
      </c>
      <c r="I469" s="187">
        <f t="shared" si="76"/>
        <v>50000</v>
      </c>
      <c r="J469" s="369">
        <f t="shared" si="64"/>
        <v>0</v>
      </c>
    </row>
    <row r="470" spans="1:10" ht="26.25" x14ac:dyDescent="0.25">
      <c r="A470" s="353" t="s">
        <v>124</v>
      </c>
      <c r="B470" s="153" t="s">
        <v>71</v>
      </c>
      <c r="C470" s="359" t="s">
        <v>364</v>
      </c>
      <c r="D470" s="159" t="s">
        <v>155</v>
      </c>
      <c r="E470" s="243" t="s">
        <v>164</v>
      </c>
      <c r="F470" s="243" t="s">
        <v>325</v>
      </c>
      <c r="G470" s="243" t="s">
        <v>10</v>
      </c>
      <c r="H470" s="187">
        <f t="shared" si="76"/>
        <v>50000</v>
      </c>
      <c r="I470" s="187">
        <f t="shared" si="76"/>
        <v>50000</v>
      </c>
      <c r="J470" s="369">
        <f t="shared" si="64"/>
        <v>0</v>
      </c>
    </row>
    <row r="471" spans="1:10" x14ac:dyDescent="0.25">
      <c r="A471" s="223" t="s">
        <v>15</v>
      </c>
      <c r="B471" s="151" t="s">
        <v>71</v>
      </c>
      <c r="C471" s="169" t="s">
        <v>364</v>
      </c>
      <c r="D471" s="160" t="s">
        <v>155</v>
      </c>
      <c r="E471" s="217" t="s">
        <v>164</v>
      </c>
      <c r="F471" s="217" t="s">
        <v>325</v>
      </c>
      <c r="G471" s="217" t="s">
        <v>16</v>
      </c>
      <c r="H471" s="377">
        <f t="shared" si="76"/>
        <v>50000</v>
      </c>
      <c r="I471" s="377">
        <f t="shared" si="76"/>
        <v>50000</v>
      </c>
      <c r="J471" s="370">
        <f t="shared" si="64"/>
        <v>0</v>
      </c>
    </row>
    <row r="472" spans="1:10" x14ac:dyDescent="0.25">
      <c r="A472" s="214" t="s">
        <v>377</v>
      </c>
      <c r="B472" s="151" t="s">
        <v>71</v>
      </c>
      <c r="C472" s="169" t="s">
        <v>364</v>
      </c>
      <c r="D472" s="160" t="s">
        <v>155</v>
      </c>
      <c r="E472" s="217" t="s">
        <v>164</v>
      </c>
      <c r="F472" s="217" t="s">
        <v>325</v>
      </c>
      <c r="G472" s="217" t="s">
        <v>18</v>
      </c>
      <c r="H472" s="377">
        <f>SUM(Лист1!G432)</f>
        <v>50000</v>
      </c>
      <c r="I472" s="377">
        <f>SUM(Лист1!H432)</f>
        <v>50000</v>
      </c>
      <c r="J472" s="370">
        <f t="shared" si="64"/>
        <v>0</v>
      </c>
    </row>
    <row r="473" spans="1:10" ht="30" x14ac:dyDescent="0.25">
      <c r="A473" s="251" t="s">
        <v>396</v>
      </c>
      <c r="B473" s="154" t="s">
        <v>25</v>
      </c>
      <c r="C473" s="359" t="s">
        <v>364</v>
      </c>
      <c r="D473" s="158"/>
      <c r="E473" s="124"/>
      <c r="F473" s="211"/>
      <c r="G473" s="210"/>
      <c r="H473" s="187">
        <f t="shared" ref="H473:I477" si="77">SUM(H474)</f>
        <v>15000</v>
      </c>
      <c r="I473" s="187">
        <f t="shared" si="77"/>
        <v>15000</v>
      </c>
      <c r="J473" s="369">
        <f t="shared" si="64"/>
        <v>0</v>
      </c>
    </row>
    <row r="474" spans="1:10" ht="26.25" x14ac:dyDescent="0.25">
      <c r="A474" s="225" t="s">
        <v>397</v>
      </c>
      <c r="B474" s="154" t="s">
        <v>25</v>
      </c>
      <c r="C474" s="359" t="s">
        <v>364</v>
      </c>
      <c r="D474" s="158" t="s">
        <v>63</v>
      </c>
      <c r="E474" s="124"/>
      <c r="F474" s="211"/>
      <c r="G474" s="210"/>
      <c r="H474" s="187">
        <f t="shared" si="77"/>
        <v>15000</v>
      </c>
      <c r="I474" s="187">
        <f t="shared" si="77"/>
        <v>15000</v>
      </c>
      <c r="J474" s="369">
        <f t="shared" si="64"/>
        <v>0</v>
      </c>
    </row>
    <row r="475" spans="1:10" ht="18" x14ac:dyDescent="0.25">
      <c r="A475" s="225" t="s">
        <v>208</v>
      </c>
      <c r="B475" s="154" t="s">
        <v>25</v>
      </c>
      <c r="C475" s="359" t="s">
        <v>364</v>
      </c>
      <c r="D475" s="158" t="s">
        <v>155</v>
      </c>
      <c r="E475" s="124"/>
      <c r="F475" s="211"/>
      <c r="G475" s="210"/>
      <c r="H475" s="187">
        <f t="shared" si="77"/>
        <v>15000</v>
      </c>
      <c r="I475" s="187">
        <f t="shared" si="77"/>
        <v>15000</v>
      </c>
      <c r="J475" s="369">
        <f t="shared" ref="J475:J505" si="78">SUM(I475-H475)</f>
        <v>0</v>
      </c>
    </row>
    <row r="476" spans="1:10" ht="18" x14ac:dyDescent="0.25">
      <c r="A476" s="221" t="s">
        <v>395</v>
      </c>
      <c r="B476" s="153" t="s">
        <v>25</v>
      </c>
      <c r="C476" s="359" t="s">
        <v>364</v>
      </c>
      <c r="D476" s="159" t="s">
        <v>155</v>
      </c>
      <c r="E476" s="243" t="s">
        <v>110</v>
      </c>
      <c r="F476" s="243" t="s">
        <v>412</v>
      </c>
      <c r="G476" s="243" t="s">
        <v>10</v>
      </c>
      <c r="H476" s="187">
        <f t="shared" si="77"/>
        <v>15000</v>
      </c>
      <c r="I476" s="187">
        <f t="shared" si="77"/>
        <v>15000</v>
      </c>
      <c r="J476" s="369">
        <f t="shared" si="78"/>
        <v>0</v>
      </c>
    </row>
    <row r="477" spans="1:10" ht="24" customHeight="1" x14ac:dyDescent="0.25">
      <c r="A477" s="223" t="s">
        <v>15</v>
      </c>
      <c r="B477" s="151" t="s">
        <v>25</v>
      </c>
      <c r="C477" s="169" t="s">
        <v>364</v>
      </c>
      <c r="D477" s="160" t="s">
        <v>155</v>
      </c>
      <c r="E477" s="217" t="s">
        <v>110</v>
      </c>
      <c r="F477" s="217" t="s">
        <v>412</v>
      </c>
      <c r="G477" s="210" t="s">
        <v>16</v>
      </c>
      <c r="H477" s="377">
        <f t="shared" si="77"/>
        <v>15000</v>
      </c>
      <c r="I477" s="377">
        <f t="shared" si="77"/>
        <v>15000</v>
      </c>
      <c r="J477" s="370">
        <f t="shared" si="78"/>
        <v>0</v>
      </c>
    </row>
    <row r="478" spans="1:10" x14ac:dyDescent="0.25">
      <c r="A478" s="214" t="s">
        <v>377</v>
      </c>
      <c r="B478" s="151" t="s">
        <v>25</v>
      </c>
      <c r="C478" s="169" t="s">
        <v>364</v>
      </c>
      <c r="D478" s="160" t="s">
        <v>155</v>
      </c>
      <c r="E478" s="217" t="s">
        <v>110</v>
      </c>
      <c r="F478" s="217" t="s">
        <v>412</v>
      </c>
      <c r="G478" s="210" t="s">
        <v>18</v>
      </c>
      <c r="H478" s="377">
        <f>SUM(Лист1!G223)</f>
        <v>15000</v>
      </c>
      <c r="I478" s="377">
        <f>SUM(Лист1!H223)</f>
        <v>15000</v>
      </c>
      <c r="J478" s="370">
        <f t="shared" si="78"/>
        <v>0</v>
      </c>
    </row>
    <row r="479" spans="1:10" ht="15.75" x14ac:dyDescent="0.25">
      <c r="A479" s="170" t="s">
        <v>217</v>
      </c>
      <c r="B479" s="136">
        <v>70</v>
      </c>
      <c r="C479" s="136"/>
      <c r="D479" s="136"/>
      <c r="E479" s="136"/>
      <c r="F479" s="211"/>
      <c r="G479" s="137"/>
      <c r="H479" s="187">
        <f>SUM(H480+H491)</f>
        <v>2145360</v>
      </c>
      <c r="I479" s="187">
        <f>SUM(I480+I491)</f>
        <v>2234550</v>
      </c>
      <c r="J479" s="369">
        <f t="shared" si="78"/>
        <v>89190</v>
      </c>
    </row>
    <row r="480" spans="1:10" ht="18" x14ac:dyDescent="0.25">
      <c r="A480" s="167" t="s">
        <v>185</v>
      </c>
      <c r="B480" s="209">
        <v>70</v>
      </c>
      <c r="C480" s="153" t="s">
        <v>364</v>
      </c>
      <c r="D480" s="153" t="s">
        <v>9</v>
      </c>
      <c r="E480" s="144">
        <v>928</v>
      </c>
      <c r="F480" s="241" t="s">
        <v>314</v>
      </c>
      <c r="G480" s="241" t="s">
        <v>10</v>
      </c>
      <c r="H480" s="187">
        <f>SUM(H481+H484)</f>
        <v>1340664</v>
      </c>
      <c r="I480" s="187">
        <f>SUM(I481+I484)</f>
        <v>1340664</v>
      </c>
      <c r="J480" s="369">
        <f t="shared" si="78"/>
        <v>0</v>
      </c>
    </row>
    <row r="481" spans="1:10" x14ac:dyDescent="0.25">
      <c r="A481" s="171" t="s">
        <v>187</v>
      </c>
      <c r="B481" s="209">
        <v>70</v>
      </c>
      <c r="C481" s="153" t="s">
        <v>364</v>
      </c>
      <c r="D481" s="153" t="s">
        <v>9</v>
      </c>
      <c r="E481" s="144">
        <v>928</v>
      </c>
      <c r="F481" s="241">
        <v>10050</v>
      </c>
      <c r="G481" s="242" t="s">
        <v>10</v>
      </c>
      <c r="H481" s="187">
        <f t="shared" ref="H481:I482" si="79">SUM(H482)</f>
        <v>469500</v>
      </c>
      <c r="I481" s="187">
        <f t="shared" si="79"/>
        <v>469500</v>
      </c>
      <c r="J481" s="369">
        <f t="shared" si="78"/>
        <v>0</v>
      </c>
    </row>
    <row r="482" spans="1:10" ht="33" x14ac:dyDescent="0.25">
      <c r="A482" s="138" t="s">
        <v>48</v>
      </c>
      <c r="B482" s="180">
        <v>70</v>
      </c>
      <c r="C482" s="151" t="s">
        <v>364</v>
      </c>
      <c r="D482" s="151" t="s">
        <v>9</v>
      </c>
      <c r="E482" s="124">
        <v>928</v>
      </c>
      <c r="F482" s="211">
        <v>10050</v>
      </c>
      <c r="G482" s="210" t="s">
        <v>49</v>
      </c>
      <c r="H482" s="377">
        <f t="shared" si="79"/>
        <v>469500</v>
      </c>
      <c r="I482" s="377">
        <f t="shared" si="79"/>
        <v>469500</v>
      </c>
      <c r="J482" s="370">
        <f t="shared" si="78"/>
        <v>0</v>
      </c>
    </row>
    <row r="483" spans="1:10" x14ac:dyDescent="0.25">
      <c r="A483" s="127" t="s">
        <v>50</v>
      </c>
      <c r="B483" s="180">
        <v>70</v>
      </c>
      <c r="C483" s="151" t="s">
        <v>364</v>
      </c>
      <c r="D483" s="151" t="s">
        <v>9</v>
      </c>
      <c r="E483" s="124">
        <v>928</v>
      </c>
      <c r="F483" s="211">
        <v>10050</v>
      </c>
      <c r="G483" s="210" t="s">
        <v>51</v>
      </c>
      <c r="H483" s="377">
        <f>SUM(Лист1!G546)</f>
        <v>469500</v>
      </c>
      <c r="I483" s="377">
        <f>SUM(Лист1!H546)</f>
        <v>469500</v>
      </c>
      <c r="J483" s="370">
        <f t="shared" si="78"/>
        <v>0</v>
      </c>
    </row>
    <row r="484" spans="1:10" ht="24.75" x14ac:dyDescent="0.25">
      <c r="A484" s="171" t="s">
        <v>189</v>
      </c>
      <c r="B484" s="209">
        <v>70</v>
      </c>
      <c r="C484" s="153" t="s">
        <v>364</v>
      </c>
      <c r="D484" s="153" t="s">
        <v>9</v>
      </c>
      <c r="E484" s="144">
        <v>928</v>
      </c>
      <c r="F484" s="242" t="s">
        <v>332</v>
      </c>
      <c r="G484" s="238" t="s">
        <v>10</v>
      </c>
      <c r="H484" s="187">
        <f>SUM(H485+H487+H489)</f>
        <v>871164</v>
      </c>
      <c r="I484" s="187">
        <f>SUM(I485+I487+I489)</f>
        <v>871164</v>
      </c>
      <c r="J484" s="369">
        <f t="shared" si="78"/>
        <v>0</v>
      </c>
    </row>
    <row r="485" spans="1:10" ht="33" x14ac:dyDescent="0.25">
      <c r="A485" s="138" t="s">
        <v>48</v>
      </c>
      <c r="B485" s="180">
        <v>70</v>
      </c>
      <c r="C485" s="151" t="s">
        <v>364</v>
      </c>
      <c r="D485" s="151" t="s">
        <v>9</v>
      </c>
      <c r="E485" s="124">
        <v>928</v>
      </c>
      <c r="F485" s="212" t="s">
        <v>332</v>
      </c>
      <c r="G485" s="210" t="s">
        <v>49</v>
      </c>
      <c r="H485" s="377">
        <f>SUM(H486)</f>
        <v>636369</v>
      </c>
      <c r="I485" s="377">
        <f>SUM(I486)</f>
        <v>636369</v>
      </c>
      <c r="J485" s="370">
        <f t="shared" si="78"/>
        <v>0</v>
      </c>
    </row>
    <row r="486" spans="1:10" x14ac:dyDescent="0.25">
      <c r="A486" s="127" t="s">
        <v>50</v>
      </c>
      <c r="B486" s="180">
        <v>70</v>
      </c>
      <c r="C486" s="151" t="s">
        <v>364</v>
      </c>
      <c r="D486" s="151" t="s">
        <v>9</v>
      </c>
      <c r="E486" s="124">
        <v>928</v>
      </c>
      <c r="F486" s="212" t="s">
        <v>332</v>
      </c>
      <c r="G486" s="210" t="s">
        <v>51</v>
      </c>
      <c r="H486" s="377">
        <f>SUM(Лист1!G550)</f>
        <v>636369</v>
      </c>
      <c r="I486" s="377">
        <f>SUM(Лист1!H550)</f>
        <v>636369</v>
      </c>
      <c r="J486" s="370">
        <f t="shared" si="78"/>
        <v>0</v>
      </c>
    </row>
    <row r="487" spans="1:10" x14ac:dyDescent="0.25">
      <c r="A487" s="138" t="s">
        <v>15</v>
      </c>
      <c r="B487" s="180">
        <v>70</v>
      </c>
      <c r="C487" s="151" t="s">
        <v>364</v>
      </c>
      <c r="D487" s="151" t="s">
        <v>9</v>
      </c>
      <c r="E487" s="124">
        <v>928</v>
      </c>
      <c r="F487" s="212" t="s">
        <v>332</v>
      </c>
      <c r="G487" s="210" t="s">
        <v>16</v>
      </c>
      <c r="H487" s="377">
        <f>SUM(H488)</f>
        <v>224395</v>
      </c>
      <c r="I487" s="377">
        <f>SUM(I488)</f>
        <v>224395</v>
      </c>
      <c r="J487" s="370">
        <f t="shared" si="78"/>
        <v>0</v>
      </c>
    </row>
    <row r="488" spans="1:10" x14ac:dyDescent="0.25">
      <c r="A488" s="214" t="s">
        <v>377</v>
      </c>
      <c r="B488" s="180">
        <v>70</v>
      </c>
      <c r="C488" s="151" t="s">
        <v>364</v>
      </c>
      <c r="D488" s="151" t="s">
        <v>9</v>
      </c>
      <c r="E488" s="124">
        <v>928</v>
      </c>
      <c r="F488" s="212" t="s">
        <v>332</v>
      </c>
      <c r="G488" s="210" t="s">
        <v>18</v>
      </c>
      <c r="H488" s="377">
        <f>SUM(Лист1!G552)</f>
        <v>224395</v>
      </c>
      <c r="I488" s="377">
        <f>SUM(Лист1!H552)</f>
        <v>224395</v>
      </c>
      <c r="J488" s="370">
        <f t="shared" si="78"/>
        <v>0</v>
      </c>
    </row>
    <row r="489" spans="1:10" x14ac:dyDescent="0.25">
      <c r="A489" s="138" t="s">
        <v>55</v>
      </c>
      <c r="B489" s="180">
        <v>70</v>
      </c>
      <c r="C489" s="151" t="s">
        <v>364</v>
      </c>
      <c r="D489" s="151" t="s">
        <v>9</v>
      </c>
      <c r="E489" s="124">
        <v>928</v>
      </c>
      <c r="F489" s="212" t="s">
        <v>332</v>
      </c>
      <c r="G489" s="210" t="s">
        <v>56</v>
      </c>
      <c r="H489" s="377">
        <f>SUM(H490)</f>
        <v>10400</v>
      </c>
      <c r="I489" s="377">
        <f>SUM(I490)</f>
        <v>10400</v>
      </c>
      <c r="J489" s="370">
        <f t="shared" si="78"/>
        <v>0</v>
      </c>
    </row>
    <row r="490" spans="1:10" x14ac:dyDescent="0.25">
      <c r="A490" s="127" t="s">
        <v>346</v>
      </c>
      <c r="B490" s="180">
        <v>70</v>
      </c>
      <c r="C490" s="151" t="s">
        <v>364</v>
      </c>
      <c r="D490" s="151" t="s">
        <v>9</v>
      </c>
      <c r="E490" s="124">
        <v>928</v>
      </c>
      <c r="F490" s="212" t="s">
        <v>332</v>
      </c>
      <c r="G490" s="210" t="s">
        <v>345</v>
      </c>
      <c r="H490" s="377">
        <f>SUM(Лист1!G554)</f>
        <v>10400</v>
      </c>
      <c r="I490" s="377">
        <f>SUM(Лист1!H554)</f>
        <v>10400</v>
      </c>
      <c r="J490" s="370">
        <f t="shared" si="78"/>
        <v>0</v>
      </c>
    </row>
    <row r="491" spans="1:10" ht="36" x14ac:dyDescent="0.25">
      <c r="A491" s="148" t="s">
        <v>190</v>
      </c>
      <c r="B491" s="209">
        <v>70</v>
      </c>
      <c r="C491" s="153" t="s">
        <v>364</v>
      </c>
      <c r="D491" s="153" t="s">
        <v>9</v>
      </c>
      <c r="E491" s="144">
        <v>929</v>
      </c>
      <c r="F491" s="241" t="s">
        <v>314</v>
      </c>
      <c r="G491" s="241" t="s">
        <v>10</v>
      </c>
      <c r="H491" s="187">
        <f>SUM(H492+H495+H502)</f>
        <v>804696</v>
      </c>
      <c r="I491" s="187">
        <f>SUM(I492+I495+I502)</f>
        <v>893886</v>
      </c>
      <c r="J491" s="369">
        <f t="shared" si="78"/>
        <v>89190</v>
      </c>
    </row>
    <row r="492" spans="1:10" ht="24.75" x14ac:dyDescent="0.25">
      <c r="A492" s="171" t="s">
        <v>192</v>
      </c>
      <c r="B492" s="209">
        <v>70</v>
      </c>
      <c r="C492" s="153" t="s">
        <v>364</v>
      </c>
      <c r="D492" s="153" t="s">
        <v>9</v>
      </c>
      <c r="E492" s="243" t="s">
        <v>191</v>
      </c>
      <c r="F492" s="241">
        <v>10060</v>
      </c>
      <c r="G492" s="238" t="s">
        <v>10</v>
      </c>
      <c r="H492" s="187">
        <f t="shared" ref="H492:I493" si="80">SUM(H493)</f>
        <v>585431</v>
      </c>
      <c r="I492" s="187">
        <f t="shared" si="80"/>
        <v>673177</v>
      </c>
      <c r="J492" s="369">
        <f t="shared" si="78"/>
        <v>87746</v>
      </c>
    </row>
    <row r="493" spans="1:10" ht="33" x14ac:dyDescent="0.25">
      <c r="A493" s="138" t="s">
        <v>48</v>
      </c>
      <c r="B493" s="180">
        <v>70</v>
      </c>
      <c r="C493" s="151" t="s">
        <v>364</v>
      </c>
      <c r="D493" s="151" t="s">
        <v>9</v>
      </c>
      <c r="E493" s="244" t="s">
        <v>191</v>
      </c>
      <c r="F493" s="255">
        <v>10060</v>
      </c>
      <c r="G493" s="236" t="s">
        <v>49</v>
      </c>
      <c r="H493" s="377">
        <f t="shared" si="80"/>
        <v>585431</v>
      </c>
      <c r="I493" s="377">
        <f t="shared" si="80"/>
        <v>673177</v>
      </c>
      <c r="J493" s="370">
        <f t="shared" si="78"/>
        <v>87746</v>
      </c>
    </row>
    <row r="494" spans="1:10" x14ac:dyDescent="0.25">
      <c r="A494" s="127" t="s">
        <v>50</v>
      </c>
      <c r="B494" s="180">
        <v>70</v>
      </c>
      <c r="C494" s="151" t="s">
        <v>364</v>
      </c>
      <c r="D494" s="151" t="s">
        <v>9</v>
      </c>
      <c r="E494" s="244" t="s">
        <v>191</v>
      </c>
      <c r="F494" s="255">
        <v>10060</v>
      </c>
      <c r="G494" s="236" t="s">
        <v>51</v>
      </c>
      <c r="H494" s="377">
        <f>SUM(Лист1!G560)</f>
        <v>585431</v>
      </c>
      <c r="I494" s="377">
        <f>SUM(Лист1!H560)</f>
        <v>673177</v>
      </c>
      <c r="J494" s="370">
        <f t="shared" si="78"/>
        <v>87746</v>
      </c>
    </row>
    <row r="495" spans="1:10" ht="24.75" x14ac:dyDescent="0.25">
      <c r="A495" s="168" t="s">
        <v>193</v>
      </c>
      <c r="B495" s="209">
        <v>70</v>
      </c>
      <c r="C495" s="153" t="s">
        <v>364</v>
      </c>
      <c r="D495" s="153" t="s">
        <v>9</v>
      </c>
      <c r="E495" s="243" t="s">
        <v>191</v>
      </c>
      <c r="F495" s="241">
        <v>10070</v>
      </c>
      <c r="G495" s="238" t="s">
        <v>10</v>
      </c>
      <c r="H495" s="187">
        <f>SUM(H496+H498+H500)</f>
        <v>138072</v>
      </c>
      <c r="I495" s="187">
        <f>SUM(I496+I498+I500)</f>
        <v>139516</v>
      </c>
      <c r="J495" s="369">
        <f t="shared" si="78"/>
        <v>1444</v>
      </c>
    </row>
    <row r="496" spans="1:10" ht="33" x14ac:dyDescent="0.25">
      <c r="A496" s="138" t="s">
        <v>48</v>
      </c>
      <c r="B496" s="180">
        <v>70</v>
      </c>
      <c r="C496" s="151" t="s">
        <v>364</v>
      </c>
      <c r="D496" s="151" t="s">
        <v>9</v>
      </c>
      <c r="E496" s="244" t="s">
        <v>191</v>
      </c>
      <c r="F496" s="255">
        <v>10070</v>
      </c>
      <c r="G496" s="236" t="s">
        <v>49</v>
      </c>
      <c r="H496" s="377">
        <f>SUM(H497)</f>
        <v>81297</v>
      </c>
      <c r="I496" s="377">
        <f>SUM(I497)</f>
        <v>82741</v>
      </c>
      <c r="J496" s="370">
        <f t="shared" si="78"/>
        <v>1444</v>
      </c>
    </row>
    <row r="497" spans="1:10" x14ac:dyDescent="0.25">
      <c r="A497" s="127" t="s">
        <v>50</v>
      </c>
      <c r="B497" s="180">
        <v>70</v>
      </c>
      <c r="C497" s="151" t="s">
        <v>364</v>
      </c>
      <c r="D497" s="151" t="s">
        <v>9</v>
      </c>
      <c r="E497" s="244" t="s">
        <v>191</v>
      </c>
      <c r="F497" s="255">
        <v>10070</v>
      </c>
      <c r="G497" s="236" t="s">
        <v>51</v>
      </c>
      <c r="H497" s="377">
        <f>SUM(Лист1!G563)</f>
        <v>81297</v>
      </c>
      <c r="I497" s="377">
        <f>SUM(Лист1!H563)</f>
        <v>82741</v>
      </c>
      <c r="J497" s="370">
        <f t="shared" si="78"/>
        <v>1444</v>
      </c>
    </row>
    <row r="498" spans="1:10" x14ac:dyDescent="0.25">
      <c r="A498" s="138" t="s">
        <v>15</v>
      </c>
      <c r="B498" s="180">
        <v>70</v>
      </c>
      <c r="C498" s="151" t="s">
        <v>364</v>
      </c>
      <c r="D498" s="151" t="s">
        <v>9</v>
      </c>
      <c r="E498" s="244" t="s">
        <v>191</v>
      </c>
      <c r="F498" s="255">
        <v>10070</v>
      </c>
      <c r="G498" s="236" t="s">
        <v>16</v>
      </c>
      <c r="H498" s="377">
        <f>SUM(H499)</f>
        <v>55575</v>
      </c>
      <c r="I498" s="377">
        <f>SUM(I499)</f>
        <v>55575</v>
      </c>
      <c r="J498" s="370">
        <f t="shared" si="78"/>
        <v>0</v>
      </c>
    </row>
    <row r="499" spans="1:10" x14ac:dyDescent="0.25">
      <c r="A499" s="214" t="s">
        <v>377</v>
      </c>
      <c r="B499" s="180">
        <v>70</v>
      </c>
      <c r="C499" s="151" t="s">
        <v>364</v>
      </c>
      <c r="D499" s="151" t="s">
        <v>9</v>
      </c>
      <c r="E499" s="244" t="s">
        <v>191</v>
      </c>
      <c r="F499" s="255">
        <v>10070</v>
      </c>
      <c r="G499" s="236" t="s">
        <v>18</v>
      </c>
      <c r="H499" s="377">
        <f>SUM(Лист1!G565)</f>
        <v>55575</v>
      </c>
      <c r="I499" s="377">
        <f>SUM(Лист1!H565)</f>
        <v>55575</v>
      </c>
      <c r="J499" s="370">
        <f t="shared" si="78"/>
        <v>0</v>
      </c>
    </row>
    <row r="500" spans="1:10" x14ac:dyDescent="0.25">
      <c r="A500" s="138" t="s">
        <v>55</v>
      </c>
      <c r="B500" s="180">
        <v>70</v>
      </c>
      <c r="C500" s="151" t="s">
        <v>364</v>
      </c>
      <c r="D500" s="151" t="s">
        <v>9</v>
      </c>
      <c r="E500" s="244" t="s">
        <v>191</v>
      </c>
      <c r="F500" s="255">
        <v>10070</v>
      </c>
      <c r="G500" s="236" t="s">
        <v>56</v>
      </c>
      <c r="H500" s="377">
        <f>SUM(H501)</f>
        <v>1200</v>
      </c>
      <c r="I500" s="377">
        <f>SUM(I501)</f>
        <v>1200</v>
      </c>
      <c r="J500" s="370">
        <f t="shared" si="78"/>
        <v>0</v>
      </c>
    </row>
    <row r="501" spans="1:10" x14ac:dyDescent="0.25">
      <c r="A501" s="214" t="s">
        <v>346</v>
      </c>
      <c r="B501" s="180">
        <v>70</v>
      </c>
      <c r="C501" s="151" t="s">
        <v>364</v>
      </c>
      <c r="D501" s="151" t="s">
        <v>9</v>
      </c>
      <c r="E501" s="244" t="s">
        <v>191</v>
      </c>
      <c r="F501" s="255">
        <v>10070</v>
      </c>
      <c r="G501" s="236" t="s">
        <v>345</v>
      </c>
      <c r="H501" s="377">
        <f>SUM(Лист1!G567)</f>
        <v>1200</v>
      </c>
      <c r="I501" s="377">
        <f>SUM(Лист1!H567)</f>
        <v>1200</v>
      </c>
      <c r="J501" s="370">
        <f t="shared" si="78"/>
        <v>0</v>
      </c>
    </row>
    <row r="502" spans="1:10" ht="26.25" x14ac:dyDescent="0.25">
      <c r="A502" s="141" t="s">
        <v>194</v>
      </c>
      <c r="B502" s="209">
        <v>70</v>
      </c>
      <c r="C502" s="153" t="s">
        <v>364</v>
      </c>
      <c r="D502" s="153" t="s">
        <v>9</v>
      </c>
      <c r="E502" s="243" t="s">
        <v>191</v>
      </c>
      <c r="F502" s="241">
        <v>11470</v>
      </c>
      <c r="G502" s="238" t="s">
        <v>10</v>
      </c>
      <c r="H502" s="187">
        <f t="shared" ref="H502:I503" si="81">SUM(H503)</f>
        <v>81193</v>
      </c>
      <c r="I502" s="187">
        <f t="shared" si="81"/>
        <v>81193</v>
      </c>
      <c r="J502" s="369">
        <f t="shared" si="78"/>
        <v>0</v>
      </c>
    </row>
    <row r="503" spans="1:10" ht="34.5" x14ac:dyDescent="0.25">
      <c r="A503" s="127" t="s">
        <v>48</v>
      </c>
      <c r="B503" s="180">
        <v>70</v>
      </c>
      <c r="C503" s="151" t="s">
        <v>364</v>
      </c>
      <c r="D503" s="151" t="s">
        <v>9</v>
      </c>
      <c r="E503" s="244" t="s">
        <v>191</v>
      </c>
      <c r="F503" s="255">
        <v>11470</v>
      </c>
      <c r="G503" s="236" t="s">
        <v>49</v>
      </c>
      <c r="H503" s="377">
        <f t="shared" si="81"/>
        <v>81193</v>
      </c>
      <c r="I503" s="377">
        <f t="shared" si="81"/>
        <v>81193</v>
      </c>
      <c r="J503" s="370">
        <f t="shared" si="78"/>
        <v>0</v>
      </c>
    </row>
    <row r="504" spans="1:10" x14ac:dyDescent="0.25">
      <c r="A504" s="127" t="s">
        <v>50</v>
      </c>
      <c r="B504" s="180">
        <v>70</v>
      </c>
      <c r="C504" s="151" t="s">
        <v>364</v>
      </c>
      <c r="D504" s="151" t="s">
        <v>9</v>
      </c>
      <c r="E504" s="244" t="s">
        <v>191</v>
      </c>
      <c r="F504" s="255">
        <v>11470</v>
      </c>
      <c r="G504" s="236" t="s">
        <v>51</v>
      </c>
      <c r="H504" s="377">
        <f>SUM(Лист1!G570)</f>
        <v>81193</v>
      </c>
      <c r="I504" s="377">
        <f>SUM(Лист1!H570)</f>
        <v>81193</v>
      </c>
      <c r="J504" s="370">
        <f t="shared" si="78"/>
        <v>0</v>
      </c>
    </row>
    <row r="505" spans="1:10" ht="15.75" x14ac:dyDescent="0.25">
      <c r="A505" s="136" t="s">
        <v>195</v>
      </c>
      <c r="B505" s="156"/>
      <c r="C505" s="156"/>
      <c r="D505" s="156"/>
      <c r="E505" s="156"/>
      <c r="F505" s="156"/>
      <c r="G505" s="156"/>
      <c r="H505" s="187">
        <f>SUM(H20+H79+H287+H405+H479+H467+H474)</f>
        <v>538248512.38000011</v>
      </c>
      <c r="I505" s="187">
        <f>SUM(I20+I79+I287+I405+I479+I467+I474)</f>
        <v>548235229</v>
      </c>
      <c r="J505" s="369">
        <f t="shared" si="78"/>
        <v>9986716.6199998856</v>
      </c>
    </row>
    <row r="506" spans="1:10" x14ac:dyDescent="0.25">
      <c r="B506" s="379"/>
      <c r="C506" s="379"/>
      <c r="D506" s="379"/>
      <c r="E506" s="379"/>
      <c r="F506" s="379"/>
      <c r="G506" s="379"/>
      <c r="H506" s="379"/>
      <c r="I506" s="379"/>
      <c r="J506" s="379"/>
    </row>
  </sheetData>
  <mergeCells count="13">
    <mergeCell ref="C12:I12"/>
    <mergeCell ref="C7:I7"/>
    <mergeCell ref="A16:I16"/>
    <mergeCell ref="C15:I15"/>
    <mergeCell ref="C2:I2"/>
    <mergeCell ref="C3:I3"/>
    <mergeCell ref="C4:I4"/>
    <mergeCell ref="C5:I5"/>
    <mergeCell ref="C6:I6"/>
    <mergeCell ref="C8:I8"/>
    <mergeCell ref="C9:I9"/>
    <mergeCell ref="C10:I10"/>
    <mergeCell ref="C11:I11"/>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9"/>
  <sheetViews>
    <sheetView topLeftCell="B519" workbookViewId="0">
      <selection activeCell="H479" sqref="H479:H481"/>
    </sheetView>
  </sheetViews>
  <sheetFormatPr defaultRowHeight="15" x14ac:dyDescent="0.25"/>
  <cols>
    <col min="1" max="1" width="58.28515625" customWidth="1"/>
    <col min="4" max="4" width="17" customWidth="1"/>
    <col min="6" max="6" width="16.7109375" customWidth="1"/>
    <col min="7" max="7" width="17.140625" customWidth="1"/>
    <col min="8" max="8" width="11.85546875" customWidth="1"/>
  </cols>
  <sheetData>
    <row r="1" spans="1:8" ht="14.45" x14ac:dyDescent="0.3">
      <c r="A1" s="203" t="s">
        <v>196</v>
      </c>
      <c r="B1" s="224"/>
      <c r="C1" s="395"/>
      <c r="D1" s="395"/>
      <c r="E1" s="395"/>
      <c r="F1" s="395"/>
      <c r="G1" s="395"/>
    </row>
    <row r="2" spans="1:8" ht="14.45" x14ac:dyDescent="0.3">
      <c r="A2" s="202"/>
      <c r="B2" s="274"/>
      <c r="C2" s="395"/>
      <c r="D2" s="395"/>
      <c r="E2" s="395"/>
      <c r="F2" s="395"/>
      <c r="G2" s="395"/>
    </row>
    <row r="3" spans="1:8" ht="14.45" x14ac:dyDescent="0.3">
      <c r="A3" s="202"/>
      <c r="B3" s="274"/>
      <c r="C3" s="395"/>
      <c r="D3" s="395"/>
      <c r="E3" s="395"/>
      <c r="F3" s="395"/>
      <c r="G3" s="395"/>
    </row>
    <row r="4" spans="1:8" ht="14.45" x14ac:dyDescent="0.3">
      <c r="A4" s="202"/>
      <c r="B4" s="274"/>
      <c r="C4" s="395"/>
      <c r="D4" s="395"/>
      <c r="E4" s="395"/>
      <c r="F4" s="395"/>
      <c r="G4" s="395"/>
    </row>
    <row r="5" spans="1:8" ht="14.45" x14ac:dyDescent="0.3">
      <c r="A5" s="202"/>
      <c r="B5" s="274"/>
      <c r="C5" s="395"/>
      <c r="D5" s="395"/>
      <c r="E5" s="395"/>
      <c r="F5" s="395"/>
      <c r="G5" s="395"/>
    </row>
    <row r="6" spans="1:8" ht="18" x14ac:dyDescent="0.25">
      <c r="A6" s="393" t="s">
        <v>218</v>
      </c>
      <c r="B6" s="393"/>
      <c r="C6" s="393"/>
      <c r="D6" s="393"/>
      <c r="E6" s="393"/>
      <c r="F6" s="393"/>
      <c r="G6" s="393"/>
    </row>
    <row r="7" spans="1:8" ht="18" x14ac:dyDescent="0.25">
      <c r="A7" s="393" t="s">
        <v>227</v>
      </c>
      <c r="B7" s="393"/>
      <c r="C7" s="393"/>
      <c r="D7" s="393"/>
      <c r="E7" s="393"/>
      <c r="F7" s="393"/>
      <c r="G7" s="393"/>
    </row>
    <row r="8" spans="1:8" ht="18" x14ac:dyDescent="0.25">
      <c r="A8" s="393" t="s">
        <v>219</v>
      </c>
      <c r="B8" s="393"/>
      <c r="C8" s="393"/>
      <c r="D8" s="393"/>
      <c r="E8" s="393"/>
      <c r="F8" s="393"/>
      <c r="G8" s="393"/>
    </row>
    <row r="9" spans="1:8" ht="18" x14ac:dyDescent="0.25">
      <c r="A9" s="393" t="s">
        <v>220</v>
      </c>
      <c r="B9" s="393"/>
      <c r="C9" s="393"/>
      <c r="D9" s="393"/>
      <c r="E9" s="393"/>
      <c r="F9" s="393"/>
      <c r="G9" s="393"/>
    </row>
    <row r="10" spans="1:8" ht="18" x14ac:dyDescent="0.25">
      <c r="A10" s="207"/>
      <c r="B10" s="204"/>
      <c r="C10" s="205"/>
      <c r="D10" s="205"/>
      <c r="E10" s="206"/>
      <c r="F10" s="206"/>
      <c r="G10" s="341" t="s">
        <v>0</v>
      </c>
    </row>
    <row r="11" spans="1:8" ht="17.45" customHeight="1" x14ac:dyDescent="0.25">
      <c r="A11" s="404" t="s">
        <v>1</v>
      </c>
      <c r="B11" s="406" t="s">
        <v>3</v>
      </c>
      <c r="C11" s="400" t="s">
        <v>4</v>
      </c>
      <c r="D11" s="400" t="s">
        <v>5</v>
      </c>
      <c r="E11" s="400" t="s">
        <v>6</v>
      </c>
      <c r="F11" s="408" t="s">
        <v>450</v>
      </c>
      <c r="G11" s="402" t="s">
        <v>398</v>
      </c>
      <c r="H11" s="398" t="s">
        <v>451</v>
      </c>
    </row>
    <row r="12" spans="1:8" ht="27.6" customHeight="1" x14ac:dyDescent="0.25">
      <c r="A12" s="405"/>
      <c r="B12" s="407"/>
      <c r="C12" s="401"/>
      <c r="D12" s="401"/>
      <c r="E12" s="401"/>
      <c r="F12" s="409"/>
      <c r="G12" s="403"/>
      <c r="H12" s="399"/>
    </row>
    <row r="13" spans="1:8" ht="14.45" x14ac:dyDescent="0.3">
      <c r="A13" s="208">
        <v>1</v>
      </c>
      <c r="B13" s="275" t="s">
        <v>221</v>
      </c>
      <c r="C13" s="276">
        <v>3</v>
      </c>
      <c r="D13" s="276">
        <v>4</v>
      </c>
      <c r="E13" s="276">
        <v>5</v>
      </c>
      <c r="F13" s="276">
        <v>6</v>
      </c>
      <c r="G13" s="277">
        <v>7</v>
      </c>
      <c r="H13" s="391">
        <v>8</v>
      </c>
    </row>
    <row r="14" spans="1:8" ht="18" x14ac:dyDescent="0.25">
      <c r="A14" s="278" t="s">
        <v>69</v>
      </c>
      <c r="B14" s="279" t="s">
        <v>27</v>
      </c>
      <c r="C14" s="280" t="s">
        <v>9</v>
      </c>
      <c r="D14" s="280" t="s">
        <v>228</v>
      </c>
      <c r="E14" s="280" t="s">
        <v>10</v>
      </c>
      <c r="F14" s="306">
        <f>SUM(F15+F19+F27+F43+F47+F70+F74+F80)</f>
        <v>37398268.969999999</v>
      </c>
      <c r="G14" s="306">
        <f>SUM(G15+G19+G27+G43+G47+G70+G74+G80)</f>
        <v>37285942.909999996</v>
      </c>
    </row>
    <row r="15" spans="1:8" ht="39" x14ac:dyDescent="0.25">
      <c r="A15" s="213" t="s">
        <v>186</v>
      </c>
      <c r="B15" s="281" t="s">
        <v>27</v>
      </c>
      <c r="C15" s="282" t="s">
        <v>34</v>
      </c>
      <c r="D15" s="282" t="s">
        <v>228</v>
      </c>
      <c r="E15" s="283" t="s">
        <v>10</v>
      </c>
      <c r="F15" s="340">
        <f t="shared" ref="F15:G17" si="0">SUM(F16)</f>
        <v>469500</v>
      </c>
      <c r="G15" s="307">
        <f t="shared" si="0"/>
        <v>469500</v>
      </c>
    </row>
    <row r="16" spans="1:8" ht="26.25" x14ac:dyDescent="0.25">
      <c r="A16" s="284" t="s">
        <v>222</v>
      </c>
      <c r="B16" s="236" t="s">
        <v>27</v>
      </c>
      <c r="C16" s="255" t="s">
        <v>34</v>
      </c>
      <c r="D16" s="255">
        <v>7000010050</v>
      </c>
      <c r="E16" s="259" t="s">
        <v>10</v>
      </c>
      <c r="F16" s="263">
        <f t="shared" si="0"/>
        <v>469500</v>
      </c>
      <c r="G16" s="263">
        <f t="shared" si="0"/>
        <v>469500</v>
      </c>
    </row>
    <row r="17" spans="1:7" ht="34.5" x14ac:dyDescent="0.25">
      <c r="A17" s="214" t="s">
        <v>48</v>
      </c>
      <c r="B17" s="236" t="s">
        <v>27</v>
      </c>
      <c r="C17" s="255" t="s">
        <v>34</v>
      </c>
      <c r="D17" s="255">
        <v>7000010050</v>
      </c>
      <c r="E17" s="259" t="s">
        <v>49</v>
      </c>
      <c r="F17" s="263">
        <f t="shared" si="0"/>
        <v>469500</v>
      </c>
      <c r="G17" s="263">
        <f t="shared" si="0"/>
        <v>469500</v>
      </c>
    </row>
    <row r="18" spans="1:7" x14ac:dyDescent="0.25">
      <c r="A18" s="214" t="s">
        <v>50</v>
      </c>
      <c r="B18" s="236" t="s">
        <v>27</v>
      </c>
      <c r="C18" s="255" t="s">
        <v>34</v>
      </c>
      <c r="D18" s="255">
        <v>7000010050</v>
      </c>
      <c r="E18" s="259" t="s">
        <v>51</v>
      </c>
      <c r="F18" s="263">
        <f>SUM(Лист1!G546)</f>
        <v>469500</v>
      </c>
      <c r="G18" s="263">
        <f>SUM(Лист1!H546)</f>
        <v>469500</v>
      </c>
    </row>
    <row r="19" spans="1:7" ht="60" x14ac:dyDescent="0.25">
      <c r="A19" s="285" t="s">
        <v>223</v>
      </c>
      <c r="B19" s="281" t="s">
        <v>27</v>
      </c>
      <c r="C19" s="282" t="s">
        <v>12</v>
      </c>
      <c r="D19" s="282" t="s">
        <v>228</v>
      </c>
      <c r="E19" s="283" t="s">
        <v>10</v>
      </c>
      <c r="F19" s="326">
        <f>SUM(F20)</f>
        <v>871164</v>
      </c>
      <c r="G19" s="326">
        <f>SUM(G20)</f>
        <v>871164</v>
      </c>
    </row>
    <row r="20" spans="1:7" ht="26.25" x14ac:dyDescent="0.25">
      <c r="A20" s="226" t="s">
        <v>189</v>
      </c>
      <c r="B20" s="236" t="s">
        <v>27</v>
      </c>
      <c r="C20" s="236" t="s">
        <v>12</v>
      </c>
      <c r="D20" s="255">
        <v>7000010040</v>
      </c>
      <c r="E20" s="259" t="s">
        <v>10</v>
      </c>
      <c r="F20" s="263">
        <f>SUM(F21+F23+F25)</f>
        <v>871164</v>
      </c>
      <c r="G20" s="263">
        <f>SUM(G21+G23+G25)</f>
        <v>871164</v>
      </c>
    </row>
    <row r="21" spans="1:7" ht="34.5" x14ac:dyDescent="0.25">
      <c r="A21" s="214" t="s">
        <v>48</v>
      </c>
      <c r="B21" s="236" t="s">
        <v>27</v>
      </c>
      <c r="C21" s="210" t="s">
        <v>12</v>
      </c>
      <c r="D21" s="255">
        <v>7000010040</v>
      </c>
      <c r="E21" s="259" t="s">
        <v>49</v>
      </c>
      <c r="F21" s="263">
        <f>SUM(F22)</f>
        <v>636369</v>
      </c>
      <c r="G21" s="263">
        <f>SUM(G22)</f>
        <v>636369</v>
      </c>
    </row>
    <row r="22" spans="1:7" x14ac:dyDescent="0.25">
      <c r="A22" s="214" t="s">
        <v>50</v>
      </c>
      <c r="B22" s="236" t="s">
        <v>27</v>
      </c>
      <c r="C22" s="210" t="s">
        <v>12</v>
      </c>
      <c r="D22" s="255">
        <v>7000010040</v>
      </c>
      <c r="E22" s="259" t="s">
        <v>51</v>
      </c>
      <c r="F22" s="263">
        <f>SUM(Лист1!G550)</f>
        <v>636369</v>
      </c>
      <c r="G22" s="263">
        <f>SUM(Лист1!H550)</f>
        <v>636369</v>
      </c>
    </row>
    <row r="23" spans="1:7" x14ac:dyDescent="0.25">
      <c r="A23" s="214" t="s">
        <v>15</v>
      </c>
      <c r="B23" s="210" t="s">
        <v>27</v>
      </c>
      <c r="C23" s="210" t="s">
        <v>12</v>
      </c>
      <c r="D23" s="255">
        <v>7000010040</v>
      </c>
      <c r="E23" s="210" t="s">
        <v>16</v>
      </c>
      <c r="F23" s="263">
        <f>SUM(F24)</f>
        <v>224395</v>
      </c>
      <c r="G23" s="263">
        <f>SUM(G24)</f>
        <v>224395</v>
      </c>
    </row>
    <row r="24" spans="1:7" ht="23.25" x14ac:dyDescent="0.25">
      <c r="A24" s="214" t="s">
        <v>377</v>
      </c>
      <c r="B24" s="210" t="s">
        <v>27</v>
      </c>
      <c r="C24" s="210" t="s">
        <v>12</v>
      </c>
      <c r="D24" s="255">
        <v>7000010040</v>
      </c>
      <c r="E24" s="210" t="s">
        <v>18</v>
      </c>
      <c r="F24" s="263">
        <f>SUM(Лист1!G552)</f>
        <v>224395</v>
      </c>
      <c r="G24" s="263">
        <f>SUM(Лист1!H552)</f>
        <v>224395</v>
      </c>
    </row>
    <row r="25" spans="1:7" x14ac:dyDescent="0.25">
      <c r="A25" s="214" t="s">
        <v>55</v>
      </c>
      <c r="B25" s="210" t="s">
        <v>27</v>
      </c>
      <c r="C25" s="210" t="s">
        <v>12</v>
      </c>
      <c r="D25" s="255">
        <v>7000010040</v>
      </c>
      <c r="E25" s="210" t="s">
        <v>56</v>
      </c>
      <c r="F25" s="263">
        <f>SUM(F26)</f>
        <v>10400</v>
      </c>
      <c r="G25" s="263">
        <f>SUM(G26)</f>
        <v>10400</v>
      </c>
    </row>
    <row r="26" spans="1:7" x14ac:dyDescent="0.25">
      <c r="A26" s="214" t="s">
        <v>346</v>
      </c>
      <c r="B26" s="210" t="s">
        <v>27</v>
      </c>
      <c r="C26" s="210" t="s">
        <v>12</v>
      </c>
      <c r="D26" s="255">
        <v>7000010040</v>
      </c>
      <c r="E26" s="210" t="s">
        <v>345</v>
      </c>
      <c r="F26" s="263">
        <f>SUM(Лист1!G554)</f>
        <v>10400</v>
      </c>
      <c r="G26" s="263">
        <f>SUM(Лист1!H554)</f>
        <v>10400</v>
      </c>
    </row>
    <row r="27" spans="1:7" ht="51.75" x14ac:dyDescent="0.25">
      <c r="A27" s="209" t="s">
        <v>122</v>
      </c>
      <c r="B27" s="238" t="s">
        <v>27</v>
      </c>
      <c r="C27" s="241" t="s">
        <v>65</v>
      </c>
      <c r="D27" s="241" t="s">
        <v>228</v>
      </c>
      <c r="E27" s="242" t="s">
        <v>10</v>
      </c>
      <c r="F27" s="336">
        <f>SUM(F28+F31)</f>
        <v>22889002.690000001</v>
      </c>
      <c r="G27" s="336">
        <f>SUM(G28+G31)</f>
        <v>22514832.719999999</v>
      </c>
    </row>
    <row r="28" spans="1:7" ht="26.25" x14ac:dyDescent="0.25">
      <c r="A28" s="226" t="s">
        <v>123</v>
      </c>
      <c r="B28" s="236" t="s">
        <v>27</v>
      </c>
      <c r="C28" s="255" t="s">
        <v>65</v>
      </c>
      <c r="D28" s="211" t="s">
        <v>279</v>
      </c>
      <c r="E28" s="236" t="s">
        <v>10</v>
      </c>
      <c r="F28" s="263">
        <f t="shared" ref="F28:G29" si="1">SUM(F29)</f>
        <v>1197810</v>
      </c>
      <c r="G28" s="263">
        <f t="shared" si="1"/>
        <v>1197810</v>
      </c>
    </row>
    <row r="29" spans="1:7" ht="34.5" x14ac:dyDescent="0.25">
      <c r="A29" s="214" t="s">
        <v>48</v>
      </c>
      <c r="B29" s="210" t="s">
        <v>27</v>
      </c>
      <c r="C29" s="211" t="s">
        <v>65</v>
      </c>
      <c r="D29" s="211" t="s">
        <v>279</v>
      </c>
      <c r="E29" s="210" t="s">
        <v>49</v>
      </c>
      <c r="F29" s="263">
        <f t="shared" si="1"/>
        <v>1197810</v>
      </c>
      <c r="G29" s="263">
        <f t="shared" si="1"/>
        <v>1197810</v>
      </c>
    </row>
    <row r="30" spans="1:7" x14ac:dyDescent="0.25">
      <c r="A30" s="214" t="s">
        <v>50</v>
      </c>
      <c r="B30" s="210" t="s">
        <v>27</v>
      </c>
      <c r="C30" s="211" t="s">
        <v>65</v>
      </c>
      <c r="D30" s="211" t="s">
        <v>279</v>
      </c>
      <c r="E30" s="210" t="s">
        <v>51</v>
      </c>
      <c r="F30" s="263">
        <f>SUM(Лист1!G301)</f>
        <v>1197810</v>
      </c>
      <c r="G30" s="263">
        <f>SUM(Лист1!H301)</f>
        <v>1197810</v>
      </c>
    </row>
    <row r="31" spans="1:7" ht="26.25" x14ac:dyDescent="0.25">
      <c r="A31" s="226" t="s">
        <v>47</v>
      </c>
      <c r="B31" s="236" t="s">
        <v>27</v>
      </c>
      <c r="C31" s="255" t="s">
        <v>65</v>
      </c>
      <c r="D31" s="211" t="s">
        <v>280</v>
      </c>
      <c r="E31" s="259" t="s">
        <v>10</v>
      </c>
      <c r="F31" s="263">
        <f>SUM(F32+F34+F38+F36)</f>
        <v>21691192.690000001</v>
      </c>
      <c r="G31" s="263">
        <f>SUM(G32+G34+G38+G36)</f>
        <v>21317022.719999999</v>
      </c>
    </row>
    <row r="32" spans="1:7" ht="34.5" x14ac:dyDescent="0.25">
      <c r="A32" s="214" t="s">
        <v>48</v>
      </c>
      <c r="B32" s="210" t="s">
        <v>27</v>
      </c>
      <c r="C32" s="211" t="s">
        <v>65</v>
      </c>
      <c r="D32" s="211" t="s">
        <v>280</v>
      </c>
      <c r="E32" s="210" t="s">
        <v>49</v>
      </c>
      <c r="F32" s="263">
        <f>SUM(F33)</f>
        <v>16725972.300000001</v>
      </c>
      <c r="G32" s="263">
        <f>SUM(G33)</f>
        <v>16351802.33</v>
      </c>
    </row>
    <row r="33" spans="1:7" x14ac:dyDescent="0.25">
      <c r="A33" s="214" t="s">
        <v>50</v>
      </c>
      <c r="B33" s="210" t="s">
        <v>27</v>
      </c>
      <c r="C33" s="211" t="s">
        <v>65</v>
      </c>
      <c r="D33" s="211" t="s">
        <v>280</v>
      </c>
      <c r="E33" s="210" t="s">
        <v>51</v>
      </c>
      <c r="F33" s="263">
        <f>SUM(Лист1!G304)</f>
        <v>16725972.300000001</v>
      </c>
      <c r="G33" s="263">
        <f>SUM(Лист1!H304)</f>
        <v>16351802.33</v>
      </c>
    </row>
    <row r="34" spans="1:7" x14ac:dyDescent="0.25">
      <c r="A34" s="214" t="s">
        <v>15</v>
      </c>
      <c r="B34" s="210" t="s">
        <v>27</v>
      </c>
      <c r="C34" s="211" t="s">
        <v>65</v>
      </c>
      <c r="D34" s="211" t="s">
        <v>280</v>
      </c>
      <c r="E34" s="210" t="s">
        <v>16</v>
      </c>
      <c r="F34" s="263">
        <f>SUM(F35)</f>
        <v>4682276.6900000004</v>
      </c>
      <c r="G34" s="263">
        <f>SUM(G35)</f>
        <v>4682276.6900000004</v>
      </c>
    </row>
    <row r="35" spans="1:7" ht="23.25" x14ac:dyDescent="0.25">
      <c r="A35" s="214" t="s">
        <v>377</v>
      </c>
      <c r="B35" s="210" t="s">
        <v>27</v>
      </c>
      <c r="C35" s="211" t="s">
        <v>65</v>
      </c>
      <c r="D35" s="211" t="s">
        <v>280</v>
      </c>
      <c r="E35" s="210" t="s">
        <v>18</v>
      </c>
      <c r="F35" s="263">
        <f>SUM(Лист1!G306)</f>
        <v>4682276.6900000004</v>
      </c>
      <c r="G35" s="263">
        <f>SUM(Лист1!H306)</f>
        <v>4682276.6900000004</v>
      </c>
    </row>
    <row r="36" spans="1:7" x14ac:dyDescent="0.25">
      <c r="A36" s="215" t="s">
        <v>140</v>
      </c>
      <c r="B36" s="210" t="s">
        <v>27</v>
      </c>
      <c r="C36" s="211" t="s">
        <v>65</v>
      </c>
      <c r="D36" s="211" t="s">
        <v>280</v>
      </c>
      <c r="E36" s="210" t="s">
        <v>141</v>
      </c>
      <c r="F36" s="263">
        <f>SUM(F37)</f>
        <v>40943.699999999997</v>
      </c>
      <c r="G36" s="263">
        <f>SUM(G37)</f>
        <v>40943.699999999997</v>
      </c>
    </row>
    <row r="37" spans="1:7" ht="23.25" x14ac:dyDescent="0.25">
      <c r="A37" s="215" t="s">
        <v>381</v>
      </c>
      <c r="B37" s="210" t="s">
        <v>27</v>
      </c>
      <c r="C37" s="211" t="s">
        <v>65</v>
      </c>
      <c r="D37" s="211" t="s">
        <v>280</v>
      </c>
      <c r="E37" s="210" t="s">
        <v>380</v>
      </c>
      <c r="F37" s="263">
        <f>SUM(Лист1!G308)</f>
        <v>40943.699999999997</v>
      </c>
      <c r="G37" s="263">
        <f>SUM(Лист1!H308)</f>
        <v>40943.699999999997</v>
      </c>
    </row>
    <row r="38" spans="1:7" x14ac:dyDescent="0.25">
      <c r="A38" s="214" t="s">
        <v>55</v>
      </c>
      <c r="B38" s="210" t="s">
        <v>27</v>
      </c>
      <c r="C38" s="211" t="s">
        <v>65</v>
      </c>
      <c r="D38" s="211" t="s">
        <v>280</v>
      </c>
      <c r="E38" s="210" t="s">
        <v>56</v>
      </c>
      <c r="F38" s="263">
        <f>SUM(F39)</f>
        <v>242000</v>
      </c>
      <c r="G38" s="263">
        <f>SUM(G39)</f>
        <v>242000</v>
      </c>
    </row>
    <row r="39" spans="1:7" x14ac:dyDescent="0.25">
      <c r="A39" s="214" t="s">
        <v>346</v>
      </c>
      <c r="B39" s="210" t="s">
        <v>27</v>
      </c>
      <c r="C39" s="211" t="s">
        <v>65</v>
      </c>
      <c r="D39" s="211" t="s">
        <v>280</v>
      </c>
      <c r="E39" s="210" t="s">
        <v>345</v>
      </c>
      <c r="F39" s="263">
        <f>SUM(Лист1!G310)</f>
        <v>242000</v>
      </c>
      <c r="G39" s="263">
        <f>SUM(Лист1!H310)</f>
        <v>242000</v>
      </c>
    </row>
    <row r="40" spans="1:7" ht="26.25" x14ac:dyDescent="0.25">
      <c r="A40" s="226" t="s">
        <v>124</v>
      </c>
      <c r="B40" s="236" t="s">
        <v>27</v>
      </c>
      <c r="C40" s="259" t="s">
        <v>65</v>
      </c>
      <c r="D40" s="211" t="s">
        <v>281</v>
      </c>
      <c r="E40" s="259" t="s">
        <v>10</v>
      </c>
      <c r="F40" s="263"/>
      <c r="G40" s="263"/>
    </row>
    <row r="41" spans="1:7" x14ac:dyDescent="0.25">
      <c r="A41" s="214" t="s">
        <v>15</v>
      </c>
      <c r="B41" s="210" t="s">
        <v>27</v>
      </c>
      <c r="C41" s="212" t="s">
        <v>65</v>
      </c>
      <c r="D41" s="211" t="s">
        <v>281</v>
      </c>
      <c r="E41" s="210" t="s">
        <v>16</v>
      </c>
      <c r="F41" s="263"/>
      <c r="G41" s="263"/>
    </row>
    <row r="42" spans="1:7" x14ac:dyDescent="0.25">
      <c r="A42" s="214" t="s">
        <v>17</v>
      </c>
      <c r="B42" s="210" t="s">
        <v>27</v>
      </c>
      <c r="C42" s="212" t="s">
        <v>65</v>
      </c>
      <c r="D42" s="211" t="s">
        <v>281</v>
      </c>
      <c r="E42" s="210" t="s">
        <v>18</v>
      </c>
      <c r="F42" s="263"/>
      <c r="G42" s="263"/>
    </row>
    <row r="43" spans="1:7" x14ac:dyDescent="0.25">
      <c r="A43" s="225" t="s">
        <v>125</v>
      </c>
      <c r="B43" s="318" t="s">
        <v>27</v>
      </c>
      <c r="C43" s="311" t="s">
        <v>88</v>
      </c>
      <c r="D43" s="314" t="s">
        <v>228</v>
      </c>
      <c r="E43" s="315" t="s">
        <v>10</v>
      </c>
      <c r="F43" s="290">
        <f t="shared" ref="F43:G45" si="2">SUM(F44)</f>
        <v>620</v>
      </c>
      <c r="G43" s="290">
        <f t="shared" si="2"/>
        <v>620</v>
      </c>
    </row>
    <row r="44" spans="1:7" ht="64.5" x14ac:dyDescent="0.25">
      <c r="A44" s="226" t="s">
        <v>126</v>
      </c>
      <c r="B44" s="244" t="s">
        <v>27</v>
      </c>
      <c r="C44" s="255" t="s">
        <v>88</v>
      </c>
      <c r="D44" s="257" t="s">
        <v>282</v>
      </c>
      <c r="E44" s="289" t="s">
        <v>10</v>
      </c>
      <c r="F44" s="342">
        <f t="shared" si="2"/>
        <v>620</v>
      </c>
      <c r="G44" s="342">
        <f t="shared" si="2"/>
        <v>620</v>
      </c>
    </row>
    <row r="45" spans="1:7" x14ac:dyDescent="0.25">
      <c r="A45" s="214" t="s">
        <v>15</v>
      </c>
      <c r="B45" s="217" t="s">
        <v>27</v>
      </c>
      <c r="C45" s="211" t="s">
        <v>88</v>
      </c>
      <c r="D45" s="218" t="s">
        <v>282</v>
      </c>
      <c r="E45" s="217" t="s">
        <v>16</v>
      </c>
      <c r="F45" s="342">
        <f t="shared" si="2"/>
        <v>620</v>
      </c>
      <c r="G45" s="291">
        <f t="shared" si="2"/>
        <v>620</v>
      </c>
    </row>
    <row r="46" spans="1:7" ht="23.25" x14ac:dyDescent="0.25">
      <c r="A46" s="214" t="s">
        <v>377</v>
      </c>
      <c r="B46" s="217" t="s">
        <v>27</v>
      </c>
      <c r="C46" s="211" t="s">
        <v>88</v>
      </c>
      <c r="D46" s="218" t="s">
        <v>282</v>
      </c>
      <c r="E46" s="217" t="s">
        <v>18</v>
      </c>
      <c r="F46" s="342">
        <f>SUM(Лист1!G317)</f>
        <v>620</v>
      </c>
      <c r="G46" s="291">
        <f>SUM(Лист1!H317)</f>
        <v>620</v>
      </c>
    </row>
    <row r="47" spans="1:7" ht="39" x14ac:dyDescent="0.25">
      <c r="A47" s="209" t="s">
        <v>70</v>
      </c>
      <c r="B47" s="238" t="s">
        <v>27</v>
      </c>
      <c r="C47" s="238" t="s">
        <v>71</v>
      </c>
      <c r="D47" s="241" t="s">
        <v>228</v>
      </c>
      <c r="E47" s="242" t="s">
        <v>10</v>
      </c>
      <c r="F47" s="326">
        <f>SUM(F48+F57+F60+F67)</f>
        <v>6902896</v>
      </c>
      <c r="G47" s="326">
        <f>SUM(G48+G57+G60+G67)</f>
        <v>7124086</v>
      </c>
    </row>
    <row r="48" spans="1:7" ht="26.25" x14ac:dyDescent="0.25">
      <c r="A48" s="226" t="s">
        <v>47</v>
      </c>
      <c r="B48" s="210" t="s">
        <v>27</v>
      </c>
      <c r="C48" s="210" t="s">
        <v>71</v>
      </c>
      <c r="D48" s="211" t="s">
        <v>253</v>
      </c>
      <c r="E48" s="212" t="s">
        <v>10</v>
      </c>
      <c r="F48" s="263">
        <f>SUM(F49+F51+F55+F53)</f>
        <v>6098200</v>
      </c>
      <c r="G48" s="263">
        <f>SUM(G49+G51+G55+G53)</f>
        <v>6230200</v>
      </c>
    </row>
    <row r="49" spans="1:7" ht="34.5" x14ac:dyDescent="0.25">
      <c r="A49" s="214" t="s">
        <v>48</v>
      </c>
      <c r="B49" s="210" t="s">
        <v>27</v>
      </c>
      <c r="C49" s="210" t="s">
        <v>71</v>
      </c>
      <c r="D49" s="211" t="s">
        <v>253</v>
      </c>
      <c r="E49" s="210" t="s">
        <v>49</v>
      </c>
      <c r="F49" s="263">
        <f>SUM(F50)</f>
        <v>5489860</v>
      </c>
      <c r="G49" s="263">
        <f>SUM(G50)</f>
        <v>5620795</v>
      </c>
    </row>
    <row r="50" spans="1:7" x14ac:dyDescent="0.25">
      <c r="A50" s="214" t="s">
        <v>50</v>
      </c>
      <c r="B50" s="210" t="s">
        <v>27</v>
      </c>
      <c r="C50" s="210" t="s">
        <v>71</v>
      </c>
      <c r="D50" s="211" t="s">
        <v>253</v>
      </c>
      <c r="E50" s="210" t="s">
        <v>51</v>
      </c>
      <c r="F50" s="263">
        <f>SUM(Лист1!G150)</f>
        <v>5489860</v>
      </c>
      <c r="G50" s="263">
        <f>SUM(Лист1!H150)</f>
        <v>5620795</v>
      </c>
    </row>
    <row r="51" spans="1:7" x14ac:dyDescent="0.25">
      <c r="A51" s="214" t="s">
        <v>15</v>
      </c>
      <c r="B51" s="210" t="s">
        <v>27</v>
      </c>
      <c r="C51" s="210" t="s">
        <v>71</v>
      </c>
      <c r="D51" s="211" t="s">
        <v>253</v>
      </c>
      <c r="E51" s="210" t="s">
        <v>16</v>
      </c>
      <c r="F51" s="263">
        <f>SUM(F52)</f>
        <v>582332.49</v>
      </c>
      <c r="G51" s="263">
        <f>SUM(G52)</f>
        <v>590857.49</v>
      </c>
    </row>
    <row r="52" spans="1:7" ht="23.25" x14ac:dyDescent="0.25">
      <c r="A52" s="214" t="s">
        <v>377</v>
      </c>
      <c r="B52" s="210" t="s">
        <v>27</v>
      </c>
      <c r="C52" s="210" t="s">
        <v>71</v>
      </c>
      <c r="D52" s="211" t="s">
        <v>253</v>
      </c>
      <c r="E52" s="210" t="s">
        <v>18</v>
      </c>
      <c r="F52" s="263">
        <f>SUM(Лист1!G152)</f>
        <v>582332.49</v>
      </c>
      <c r="G52" s="263">
        <f>SUM(Лист1!H152)</f>
        <v>590857.49</v>
      </c>
    </row>
    <row r="53" spans="1:7" x14ac:dyDescent="0.25">
      <c r="A53" s="357" t="s">
        <v>140</v>
      </c>
      <c r="B53" s="210" t="s">
        <v>27</v>
      </c>
      <c r="C53" s="210" t="s">
        <v>71</v>
      </c>
      <c r="D53" s="211" t="s">
        <v>253</v>
      </c>
      <c r="E53" s="210" t="s">
        <v>141</v>
      </c>
      <c r="F53" s="263">
        <f>SUM(F54)</f>
        <v>11507.51</v>
      </c>
      <c r="G53" s="263">
        <f>SUM(G54)</f>
        <v>11507.51</v>
      </c>
    </row>
    <row r="54" spans="1:7" ht="23.25" x14ac:dyDescent="0.25">
      <c r="A54" s="215" t="s">
        <v>381</v>
      </c>
      <c r="B54" s="210" t="s">
        <v>27</v>
      </c>
      <c r="C54" s="210" t="s">
        <v>71</v>
      </c>
      <c r="D54" s="211" t="s">
        <v>253</v>
      </c>
      <c r="E54" s="210" t="s">
        <v>380</v>
      </c>
      <c r="F54" s="263">
        <f>SUM(Лист1!G154)</f>
        <v>11507.51</v>
      </c>
      <c r="G54" s="263">
        <f>SUM(Лист1!H154)</f>
        <v>11507.51</v>
      </c>
    </row>
    <row r="55" spans="1:7" x14ac:dyDescent="0.25">
      <c r="A55" s="214" t="s">
        <v>55</v>
      </c>
      <c r="B55" s="210" t="s">
        <v>27</v>
      </c>
      <c r="C55" s="210" t="s">
        <v>71</v>
      </c>
      <c r="D55" s="211" t="s">
        <v>253</v>
      </c>
      <c r="E55" s="210" t="s">
        <v>56</v>
      </c>
      <c r="F55" s="263">
        <f>SUM(F56)</f>
        <v>14500</v>
      </c>
      <c r="G55" s="263">
        <f>SUM(G56)</f>
        <v>7040</v>
      </c>
    </row>
    <row r="56" spans="1:7" x14ac:dyDescent="0.25">
      <c r="A56" s="214" t="s">
        <v>346</v>
      </c>
      <c r="B56" s="210" t="s">
        <v>27</v>
      </c>
      <c r="C56" s="210" t="s">
        <v>71</v>
      </c>
      <c r="D56" s="211" t="s">
        <v>253</v>
      </c>
      <c r="E56" s="210" t="s">
        <v>345</v>
      </c>
      <c r="F56" s="263">
        <f>SUM(Лист1!G156)</f>
        <v>14500</v>
      </c>
      <c r="G56" s="263">
        <f>SUM(Лист1!H156)</f>
        <v>7040</v>
      </c>
    </row>
    <row r="57" spans="1:7" ht="26.25" x14ac:dyDescent="0.25">
      <c r="A57" s="226" t="s">
        <v>192</v>
      </c>
      <c r="B57" s="286" t="s">
        <v>27</v>
      </c>
      <c r="C57" s="287" t="s">
        <v>71</v>
      </c>
      <c r="D57" s="211">
        <v>7000010060</v>
      </c>
      <c r="E57" s="236" t="s">
        <v>10</v>
      </c>
      <c r="F57" s="263">
        <f t="shared" ref="F57:G58" si="3">SUM(F58)</f>
        <v>585431</v>
      </c>
      <c r="G57" s="263">
        <f t="shared" si="3"/>
        <v>673177</v>
      </c>
    </row>
    <row r="58" spans="1:7" ht="34.5" x14ac:dyDescent="0.25">
      <c r="A58" s="214" t="s">
        <v>48</v>
      </c>
      <c r="B58" s="286" t="s">
        <v>27</v>
      </c>
      <c r="C58" s="287" t="s">
        <v>71</v>
      </c>
      <c r="D58" s="211">
        <v>7000010060</v>
      </c>
      <c r="E58" s="236" t="s">
        <v>49</v>
      </c>
      <c r="F58" s="263">
        <f t="shared" si="3"/>
        <v>585431</v>
      </c>
      <c r="G58" s="263">
        <f t="shared" si="3"/>
        <v>673177</v>
      </c>
    </row>
    <row r="59" spans="1:7" x14ac:dyDescent="0.25">
      <c r="A59" s="214" t="s">
        <v>50</v>
      </c>
      <c r="B59" s="286" t="s">
        <v>27</v>
      </c>
      <c r="C59" s="287" t="s">
        <v>71</v>
      </c>
      <c r="D59" s="338">
        <v>7000010060</v>
      </c>
      <c r="E59" s="236" t="s">
        <v>51</v>
      </c>
      <c r="F59" s="263">
        <f>SUM(Лист1!G560)</f>
        <v>585431</v>
      </c>
      <c r="G59" s="263">
        <f>SUM(Лист1!H560)</f>
        <v>673177</v>
      </c>
    </row>
    <row r="60" spans="1:7" ht="26.25" x14ac:dyDescent="0.25">
      <c r="A60" s="222" t="s">
        <v>193</v>
      </c>
      <c r="B60" s="286" t="s">
        <v>27</v>
      </c>
      <c r="C60" s="287" t="s">
        <v>71</v>
      </c>
      <c r="D60" s="211">
        <v>7000010070</v>
      </c>
      <c r="E60" s="236" t="s">
        <v>10</v>
      </c>
      <c r="F60" s="263">
        <f>SUM(F61+F63+F65)</f>
        <v>138072</v>
      </c>
      <c r="G60" s="263">
        <f>SUM(G61+G63+G65)</f>
        <v>139516</v>
      </c>
    </row>
    <row r="61" spans="1:7" ht="34.5" x14ac:dyDescent="0.25">
      <c r="A61" s="214" t="s">
        <v>48</v>
      </c>
      <c r="B61" s="286" t="s">
        <v>27</v>
      </c>
      <c r="C61" s="287" t="s">
        <v>71</v>
      </c>
      <c r="D61" s="211">
        <v>7000010070</v>
      </c>
      <c r="E61" s="236" t="s">
        <v>49</v>
      </c>
      <c r="F61" s="263">
        <f>SUM(F62)</f>
        <v>81297</v>
      </c>
      <c r="G61" s="263">
        <f>SUM(G62)</f>
        <v>82741</v>
      </c>
    </row>
    <row r="62" spans="1:7" x14ac:dyDescent="0.25">
      <c r="A62" s="214" t="s">
        <v>50</v>
      </c>
      <c r="B62" s="286" t="s">
        <v>27</v>
      </c>
      <c r="C62" s="287" t="s">
        <v>71</v>
      </c>
      <c r="D62" s="338">
        <v>7000010070</v>
      </c>
      <c r="E62" s="288" t="s">
        <v>51</v>
      </c>
      <c r="F62" s="263">
        <f>SUM(Лист1!G563)</f>
        <v>81297</v>
      </c>
      <c r="G62" s="263">
        <f>SUM(Лист1!H563)</f>
        <v>82741</v>
      </c>
    </row>
    <row r="63" spans="1:7" x14ac:dyDescent="0.25">
      <c r="A63" s="214" t="s">
        <v>15</v>
      </c>
      <c r="B63" s="286" t="s">
        <v>27</v>
      </c>
      <c r="C63" s="287" t="s">
        <v>71</v>
      </c>
      <c r="D63" s="338">
        <v>7000010070</v>
      </c>
      <c r="E63" s="288" t="s">
        <v>16</v>
      </c>
      <c r="F63" s="263">
        <f>SUM(F64)</f>
        <v>55575</v>
      </c>
      <c r="G63" s="263">
        <f>SUM(G64)</f>
        <v>55575</v>
      </c>
    </row>
    <row r="64" spans="1:7" ht="23.25" x14ac:dyDescent="0.25">
      <c r="A64" s="214" t="s">
        <v>377</v>
      </c>
      <c r="B64" s="286" t="s">
        <v>27</v>
      </c>
      <c r="C64" s="287" t="s">
        <v>71</v>
      </c>
      <c r="D64" s="338">
        <v>7000010070</v>
      </c>
      <c r="E64" s="288" t="s">
        <v>18</v>
      </c>
      <c r="F64" s="263">
        <f>SUM(Лист1!G565)</f>
        <v>55575</v>
      </c>
      <c r="G64" s="263">
        <f>SUM(Лист1!H565)</f>
        <v>55575</v>
      </c>
    </row>
    <row r="65" spans="1:7" x14ac:dyDescent="0.25">
      <c r="A65" s="214" t="s">
        <v>55</v>
      </c>
      <c r="B65" s="286" t="s">
        <v>27</v>
      </c>
      <c r="C65" s="287" t="s">
        <v>71</v>
      </c>
      <c r="D65" s="338">
        <v>7000010070</v>
      </c>
      <c r="E65" s="288" t="s">
        <v>56</v>
      </c>
      <c r="F65" s="263">
        <f>SUM(F66)</f>
        <v>1200</v>
      </c>
      <c r="G65" s="263">
        <f>SUM(G66)</f>
        <v>1200</v>
      </c>
    </row>
    <row r="66" spans="1:7" x14ac:dyDescent="0.25">
      <c r="A66" s="214" t="s">
        <v>346</v>
      </c>
      <c r="B66" s="286" t="s">
        <v>27</v>
      </c>
      <c r="C66" s="287" t="s">
        <v>71</v>
      </c>
      <c r="D66" s="338">
        <v>7000010070</v>
      </c>
      <c r="E66" s="288" t="s">
        <v>345</v>
      </c>
      <c r="F66" s="263">
        <f>SUM(Лист1!G567)</f>
        <v>1200</v>
      </c>
      <c r="G66" s="263">
        <f>SUM(Лист1!H567)</f>
        <v>1200</v>
      </c>
    </row>
    <row r="67" spans="1:7" ht="26.25" x14ac:dyDescent="0.25">
      <c r="A67" s="226" t="s">
        <v>194</v>
      </c>
      <c r="B67" s="286" t="s">
        <v>27</v>
      </c>
      <c r="C67" s="287" t="s">
        <v>71</v>
      </c>
      <c r="D67" s="337">
        <v>7000011470</v>
      </c>
      <c r="E67" s="288" t="s">
        <v>10</v>
      </c>
      <c r="F67" s="308">
        <f t="shared" ref="F67:G68" si="4">SUM(F68)</f>
        <v>81193</v>
      </c>
      <c r="G67" s="308">
        <f t="shared" si="4"/>
        <v>81193</v>
      </c>
    </row>
    <row r="68" spans="1:7" ht="34.5" x14ac:dyDescent="0.25">
      <c r="A68" s="214" t="s">
        <v>48</v>
      </c>
      <c r="B68" s="320" t="s">
        <v>27</v>
      </c>
      <c r="C68" s="328" t="s">
        <v>71</v>
      </c>
      <c r="D68" s="338">
        <v>7000011470</v>
      </c>
      <c r="E68" s="313" t="s">
        <v>49</v>
      </c>
      <c r="F68" s="308">
        <f t="shared" si="4"/>
        <v>81193</v>
      </c>
      <c r="G68" s="308">
        <f t="shared" si="4"/>
        <v>81193</v>
      </c>
    </row>
    <row r="69" spans="1:7" x14ac:dyDescent="0.25">
      <c r="A69" s="214" t="s">
        <v>50</v>
      </c>
      <c r="B69" s="320" t="s">
        <v>27</v>
      </c>
      <c r="C69" s="328" t="s">
        <v>71</v>
      </c>
      <c r="D69" s="338">
        <v>7000011470</v>
      </c>
      <c r="E69" s="313" t="s">
        <v>51</v>
      </c>
      <c r="F69" s="308">
        <f>SUM(Лист1!G570)</f>
        <v>81193</v>
      </c>
      <c r="G69" s="308">
        <f>SUM(Лист1!H570)</f>
        <v>81193</v>
      </c>
    </row>
    <row r="70" spans="1:7" x14ac:dyDescent="0.25">
      <c r="A70" s="225" t="s">
        <v>127</v>
      </c>
      <c r="B70" s="318" t="s">
        <v>27</v>
      </c>
      <c r="C70" s="311" t="s">
        <v>25</v>
      </c>
      <c r="D70" s="314" t="s">
        <v>228</v>
      </c>
      <c r="E70" s="315" t="s">
        <v>10</v>
      </c>
      <c r="F70" s="290">
        <f t="shared" ref="F70:G72" si="5">SUM(F71)</f>
        <v>0</v>
      </c>
      <c r="G70" s="290">
        <f t="shared" si="5"/>
        <v>6558.91</v>
      </c>
    </row>
    <row r="71" spans="1:7" x14ac:dyDescent="0.25">
      <c r="A71" s="226" t="s">
        <v>128</v>
      </c>
      <c r="B71" s="244" t="s">
        <v>27</v>
      </c>
      <c r="C71" s="255" t="s">
        <v>25</v>
      </c>
      <c r="D71" s="257" t="s">
        <v>442</v>
      </c>
      <c r="E71" s="289" t="s">
        <v>10</v>
      </c>
      <c r="F71" s="342">
        <f t="shared" si="5"/>
        <v>0</v>
      </c>
      <c r="G71" s="342">
        <f t="shared" si="5"/>
        <v>6558.91</v>
      </c>
    </row>
    <row r="72" spans="1:7" x14ac:dyDescent="0.25">
      <c r="A72" s="223" t="s">
        <v>15</v>
      </c>
      <c r="B72" s="217" t="s">
        <v>27</v>
      </c>
      <c r="C72" s="211" t="s">
        <v>25</v>
      </c>
      <c r="D72" s="218" t="s">
        <v>442</v>
      </c>
      <c r="E72" s="217" t="s">
        <v>16</v>
      </c>
      <c r="F72" s="342">
        <f t="shared" si="5"/>
        <v>0</v>
      </c>
      <c r="G72" s="291">
        <f t="shared" si="5"/>
        <v>6558.91</v>
      </c>
    </row>
    <row r="73" spans="1:7" ht="23.25" x14ac:dyDescent="0.25">
      <c r="A73" s="214" t="s">
        <v>377</v>
      </c>
      <c r="B73" s="217" t="s">
        <v>27</v>
      </c>
      <c r="C73" s="211" t="s">
        <v>25</v>
      </c>
      <c r="D73" s="218" t="s">
        <v>442</v>
      </c>
      <c r="E73" s="217" t="s">
        <v>18</v>
      </c>
      <c r="F73" s="342">
        <f>SUM(Лист1!G321)</f>
        <v>0</v>
      </c>
      <c r="G73" s="291">
        <f>SUM(Лист1!H321)</f>
        <v>6558.91</v>
      </c>
    </row>
    <row r="74" spans="1:7" x14ac:dyDescent="0.25">
      <c r="A74" s="266" t="s">
        <v>129</v>
      </c>
      <c r="B74" s="243" t="s">
        <v>27</v>
      </c>
      <c r="C74" s="239">
        <v>11</v>
      </c>
      <c r="D74" s="239" t="s">
        <v>228</v>
      </c>
      <c r="E74" s="240" t="s">
        <v>10</v>
      </c>
      <c r="F74" s="326">
        <f>SUM(F75)</f>
        <v>3952.81</v>
      </c>
      <c r="G74" s="326">
        <f>SUM(G75)</f>
        <v>38047.81</v>
      </c>
    </row>
    <row r="75" spans="1:7" x14ac:dyDescent="0.25">
      <c r="A75" s="229" t="s">
        <v>130</v>
      </c>
      <c r="B75" s="244" t="s">
        <v>27</v>
      </c>
      <c r="C75" s="257">
        <v>11</v>
      </c>
      <c r="D75" s="218" t="s">
        <v>283</v>
      </c>
      <c r="E75" s="289" t="s">
        <v>10</v>
      </c>
      <c r="F75" s="263">
        <f>SUM(F76+F78)</f>
        <v>3952.81</v>
      </c>
      <c r="G75" s="263">
        <f>SUM(G76+G78)</f>
        <v>38047.81</v>
      </c>
    </row>
    <row r="76" spans="1:7" x14ac:dyDescent="0.25">
      <c r="A76" s="214" t="s">
        <v>140</v>
      </c>
      <c r="B76" s="217" t="s">
        <v>27</v>
      </c>
      <c r="C76" s="218">
        <v>11</v>
      </c>
      <c r="D76" s="218" t="s">
        <v>283</v>
      </c>
      <c r="E76" s="217" t="s">
        <v>141</v>
      </c>
      <c r="F76" s="342">
        <f>SUM(F77)</f>
        <v>0</v>
      </c>
      <c r="G76" s="342">
        <f>SUM(G77)</f>
        <v>0</v>
      </c>
    </row>
    <row r="77" spans="1:7" x14ac:dyDescent="0.25">
      <c r="A77" s="220" t="s">
        <v>142</v>
      </c>
      <c r="B77" s="217" t="s">
        <v>27</v>
      </c>
      <c r="C77" s="218">
        <v>11</v>
      </c>
      <c r="D77" s="218" t="s">
        <v>283</v>
      </c>
      <c r="E77" s="217" t="s">
        <v>143</v>
      </c>
      <c r="F77" s="342">
        <f>SUM(Лист1!G325)</f>
        <v>0</v>
      </c>
      <c r="G77" s="342">
        <f>SUM(Лист1!H325)</f>
        <v>0</v>
      </c>
    </row>
    <row r="78" spans="1:7" x14ac:dyDescent="0.25">
      <c r="A78" s="214" t="s">
        <v>55</v>
      </c>
      <c r="B78" s="217" t="s">
        <v>27</v>
      </c>
      <c r="C78" s="218">
        <v>11</v>
      </c>
      <c r="D78" s="218" t="s">
        <v>283</v>
      </c>
      <c r="E78" s="217" t="s">
        <v>56</v>
      </c>
      <c r="F78" s="263">
        <f>SUM(F79)</f>
        <v>3952.81</v>
      </c>
      <c r="G78" s="263">
        <f>SUM(G79)</f>
        <v>38047.81</v>
      </c>
    </row>
    <row r="79" spans="1:7" x14ac:dyDescent="0.25">
      <c r="A79" s="220" t="s">
        <v>375</v>
      </c>
      <c r="B79" s="217" t="s">
        <v>27</v>
      </c>
      <c r="C79" s="218">
        <v>11</v>
      </c>
      <c r="D79" s="218" t="s">
        <v>283</v>
      </c>
      <c r="E79" s="217" t="s">
        <v>131</v>
      </c>
      <c r="F79" s="263">
        <f>SUM(Лист1!G327)</f>
        <v>3952.81</v>
      </c>
      <c r="G79" s="263">
        <f>SUM(Лист1!H327)</f>
        <v>38047.81</v>
      </c>
    </row>
    <row r="80" spans="1:7" x14ac:dyDescent="0.25">
      <c r="A80" s="225" t="s">
        <v>72</v>
      </c>
      <c r="B80" s="243" t="s">
        <v>27</v>
      </c>
      <c r="C80" s="239">
        <v>13</v>
      </c>
      <c r="D80" s="239" t="s">
        <v>228</v>
      </c>
      <c r="E80" s="240" t="s">
        <v>10</v>
      </c>
      <c r="F80" s="326">
        <f>SUM(F81+F85+F90+F93+F96+F102+F107+F99)</f>
        <v>6261133.4699999997</v>
      </c>
      <c r="G80" s="326">
        <f>SUM(G81+G85+G90+G93+G96+G102+G107+G99)</f>
        <v>6261133.4699999997</v>
      </c>
    </row>
    <row r="81" spans="1:7" ht="90" x14ac:dyDescent="0.25">
      <c r="A81" s="245" t="s">
        <v>74</v>
      </c>
      <c r="B81" s="236" t="s">
        <v>27</v>
      </c>
      <c r="C81" s="236" t="s">
        <v>73</v>
      </c>
      <c r="D81" s="211" t="s">
        <v>254</v>
      </c>
      <c r="E81" s="236" t="s">
        <v>10</v>
      </c>
      <c r="F81" s="263">
        <f>SUM(F82)</f>
        <v>400</v>
      </c>
      <c r="G81" s="263">
        <f>SUM(G82)</f>
        <v>400</v>
      </c>
    </row>
    <row r="82" spans="1:7" x14ac:dyDescent="0.25">
      <c r="A82" s="214" t="s">
        <v>75</v>
      </c>
      <c r="B82" s="210" t="s">
        <v>27</v>
      </c>
      <c r="C82" s="210" t="s">
        <v>73</v>
      </c>
      <c r="D82" s="211" t="s">
        <v>254</v>
      </c>
      <c r="E82" s="210" t="s">
        <v>76</v>
      </c>
      <c r="F82" s="263">
        <f>SUM(F83)</f>
        <v>400</v>
      </c>
      <c r="G82" s="263">
        <f>SUM(G83)</f>
        <v>400</v>
      </c>
    </row>
    <row r="83" spans="1:7" x14ac:dyDescent="0.25">
      <c r="A83" s="214" t="s">
        <v>360</v>
      </c>
      <c r="B83" s="210" t="s">
        <v>27</v>
      </c>
      <c r="C83" s="210" t="s">
        <v>73</v>
      </c>
      <c r="D83" s="211" t="s">
        <v>254</v>
      </c>
      <c r="E83" s="210" t="s">
        <v>359</v>
      </c>
      <c r="F83" s="263">
        <f>SUM(Лист1!G160)</f>
        <v>400</v>
      </c>
      <c r="G83" s="263">
        <f>SUM(Лист1!H160)</f>
        <v>400</v>
      </c>
    </row>
    <row r="84" spans="1:7" x14ac:dyDescent="0.25">
      <c r="A84" s="214" t="s">
        <v>77</v>
      </c>
      <c r="B84" s="210" t="s">
        <v>27</v>
      </c>
      <c r="C84" s="210" t="s">
        <v>73</v>
      </c>
      <c r="D84" s="211" t="s">
        <v>254</v>
      </c>
      <c r="E84" s="210" t="s">
        <v>78</v>
      </c>
      <c r="F84" s="263"/>
      <c r="G84" s="263"/>
    </row>
    <row r="85" spans="1:7" ht="77.25" x14ac:dyDescent="0.25">
      <c r="A85" s="226" t="s">
        <v>132</v>
      </c>
      <c r="B85" s="236" t="s">
        <v>27</v>
      </c>
      <c r="C85" s="259" t="s">
        <v>73</v>
      </c>
      <c r="D85" s="218" t="s">
        <v>284</v>
      </c>
      <c r="E85" s="259" t="s">
        <v>10</v>
      </c>
      <c r="F85" s="263">
        <f>SUM(F86+F88)</f>
        <v>300792</v>
      </c>
      <c r="G85" s="263">
        <f>SUM(G86+G88)</f>
        <v>300792</v>
      </c>
    </row>
    <row r="86" spans="1:7" ht="34.5" x14ac:dyDescent="0.25">
      <c r="A86" s="214" t="s">
        <v>48</v>
      </c>
      <c r="B86" s="210" t="s">
        <v>27</v>
      </c>
      <c r="C86" s="212" t="s">
        <v>73</v>
      </c>
      <c r="D86" s="218" t="s">
        <v>284</v>
      </c>
      <c r="E86" s="210" t="s">
        <v>49</v>
      </c>
      <c r="F86" s="263">
        <f>SUM(F87)</f>
        <v>242592</v>
      </c>
      <c r="G86" s="263">
        <f>SUM(G87)</f>
        <v>242592</v>
      </c>
    </row>
    <row r="87" spans="1:7" x14ac:dyDescent="0.25">
      <c r="A87" s="214" t="s">
        <v>50</v>
      </c>
      <c r="B87" s="210" t="s">
        <v>27</v>
      </c>
      <c r="C87" s="212" t="s">
        <v>73</v>
      </c>
      <c r="D87" s="218" t="s">
        <v>284</v>
      </c>
      <c r="E87" s="210" t="s">
        <v>51</v>
      </c>
      <c r="F87" s="263">
        <f>SUM(Лист1!G331)</f>
        <v>242592</v>
      </c>
      <c r="G87" s="263">
        <f>SUM(Лист1!H331)</f>
        <v>242592</v>
      </c>
    </row>
    <row r="88" spans="1:7" x14ac:dyDescent="0.25">
      <c r="A88" s="214" t="s">
        <v>15</v>
      </c>
      <c r="B88" s="210" t="s">
        <v>27</v>
      </c>
      <c r="C88" s="212" t="s">
        <v>73</v>
      </c>
      <c r="D88" s="218" t="s">
        <v>284</v>
      </c>
      <c r="E88" s="210" t="s">
        <v>16</v>
      </c>
      <c r="F88" s="263">
        <f>SUM(F89)</f>
        <v>58200</v>
      </c>
      <c r="G88" s="263">
        <f>SUM(G89)</f>
        <v>58200</v>
      </c>
    </row>
    <row r="89" spans="1:7" ht="23.25" x14ac:dyDescent="0.25">
      <c r="A89" s="214" t="s">
        <v>377</v>
      </c>
      <c r="B89" s="210" t="s">
        <v>27</v>
      </c>
      <c r="C89" s="212" t="s">
        <v>73</v>
      </c>
      <c r="D89" s="218" t="s">
        <v>284</v>
      </c>
      <c r="E89" s="210" t="s">
        <v>18</v>
      </c>
      <c r="F89" s="263">
        <f>SUM(Лист1!G333)</f>
        <v>58200</v>
      </c>
      <c r="G89" s="263">
        <f>SUM(Лист1!H333)</f>
        <v>58200</v>
      </c>
    </row>
    <row r="90" spans="1:7" ht="39" x14ac:dyDescent="0.25">
      <c r="A90" s="226" t="s">
        <v>137</v>
      </c>
      <c r="B90" s="236" t="s">
        <v>27</v>
      </c>
      <c r="C90" s="259" t="s">
        <v>73</v>
      </c>
      <c r="D90" s="257" t="s">
        <v>286</v>
      </c>
      <c r="E90" s="259" t="s">
        <v>10</v>
      </c>
      <c r="F90" s="341">
        <f>SUM(F91)</f>
        <v>4009594</v>
      </c>
      <c r="G90" s="341">
        <f>SUM(G91)</f>
        <v>4009594</v>
      </c>
    </row>
    <row r="91" spans="1:7" ht="23.25" x14ac:dyDescent="0.25">
      <c r="A91" s="214" t="s">
        <v>19</v>
      </c>
      <c r="B91" s="210" t="s">
        <v>27</v>
      </c>
      <c r="C91" s="212" t="s">
        <v>73</v>
      </c>
      <c r="D91" s="257" t="s">
        <v>286</v>
      </c>
      <c r="E91" s="210" t="s">
        <v>20</v>
      </c>
      <c r="F91" s="341">
        <f>SUM(F92:F92)</f>
        <v>4009594</v>
      </c>
      <c r="G91" s="264">
        <f>SUM(G92:G92)</f>
        <v>4009594</v>
      </c>
    </row>
    <row r="92" spans="1:7" x14ac:dyDescent="0.25">
      <c r="A92" s="215" t="s">
        <v>367</v>
      </c>
      <c r="B92" s="210" t="s">
        <v>27</v>
      </c>
      <c r="C92" s="212" t="s">
        <v>73</v>
      </c>
      <c r="D92" s="257" t="s">
        <v>286</v>
      </c>
      <c r="E92" s="210" t="s">
        <v>366</v>
      </c>
      <c r="F92" s="341">
        <f>SUM(Лист1!G336)</f>
        <v>4009594</v>
      </c>
      <c r="G92" s="264">
        <f>SUM(Лист1!H336)</f>
        <v>4009594</v>
      </c>
    </row>
    <row r="93" spans="1:7" ht="26.25" x14ac:dyDescent="0.25">
      <c r="A93" s="221" t="s">
        <v>357</v>
      </c>
      <c r="B93" s="236" t="s">
        <v>27</v>
      </c>
      <c r="C93" s="259" t="s">
        <v>73</v>
      </c>
      <c r="D93" s="257" t="s">
        <v>356</v>
      </c>
      <c r="E93" s="259" t="s">
        <v>10</v>
      </c>
      <c r="F93" s="341">
        <f t="shared" ref="F93:G94" si="6">SUM(F94)</f>
        <v>454175.31</v>
      </c>
      <c r="G93" s="341">
        <f t="shared" si="6"/>
        <v>454175.31</v>
      </c>
    </row>
    <row r="94" spans="1:7" x14ac:dyDescent="0.25">
      <c r="A94" s="214" t="s">
        <v>15</v>
      </c>
      <c r="B94" s="210" t="s">
        <v>27</v>
      </c>
      <c r="C94" s="212" t="s">
        <v>73</v>
      </c>
      <c r="D94" s="218" t="s">
        <v>356</v>
      </c>
      <c r="E94" s="210" t="s">
        <v>16</v>
      </c>
      <c r="F94" s="341">
        <f t="shared" si="6"/>
        <v>454175.31</v>
      </c>
      <c r="G94" s="341">
        <f t="shared" si="6"/>
        <v>454175.31</v>
      </c>
    </row>
    <row r="95" spans="1:7" x14ac:dyDescent="0.25">
      <c r="A95" s="214" t="s">
        <v>17</v>
      </c>
      <c r="B95" s="210" t="s">
        <v>27</v>
      </c>
      <c r="C95" s="212" t="s">
        <v>73</v>
      </c>
      <c r="D95" s="218" t="s">
        <v>356</v>
      </c>
      <c r="E95" s="210" t="s">
        <v>18</v>
      </c>
      <c r="F95" s="341">
        <f>SUM(Лист1!G339)</f>
        <v>454175.31</v>
      </c>
      <c r="G95" s="341">
        <f>SUM(Лист1!H339)</f>
        <v>454175.31</v>
      </c>
    </row>
    <row r="96" spans="1:7" ht="25.5" x14ac:dyDescent="0.25">
      <c r="A96" s="358" t="s">
        <v>387</v>
      </c>
      <c r="B96" s="236" t="s">
        <v>27</v>
      </c>
      <c r="C96" s="259" t="s">
        <v>73</v>
      </c>
      <c r="D96" s="257" t="s">
        <v>386</v>
      </c>
      <c r="E96" s="259" t="s">
        <v>10</v>
      </c>
      <c r="F96" s="341">
        <f t="shared" ref="F96:G97" si="7">SUM(F97)</f>
        <v>55000</v>
      </c>
      <c r="G96" s="341">
        <f t="shared" si="7"/>
        <v>55000</v>
      </c>
    </row>
    <row r="97" spans="1:7" x14ac:dyDescent="0.25">
      <c r="A97" s="223" t="s">
        <v>55</v>
      </c>
      <c r="B97" s="210" t="s">
        <v>27</v>
      </c>
      <c r="C97" s="212" t="s">
        <v>73</v>
      </c>
      <c r="D97" s="218" t="s">
        <v>386</v>
      </c>
      <c r="E97" s="210" t="s">
        <v>56</v>
      </c>
      <c r="F97" s="341">
        <f t="shared" si="7"/>
        <v>55000</v>
      </c>
      <c r="G97" s="341">
        <f t="shared" si="7"/>
        <v>55000</v>
      </c>
    </row>
    <row r="98" spans="1:7" x14ac:dyDescent="0.25">
      <c r="A98" s="214" t="s">
        <v>346</v>
      </c>
      <c r="B98" s="210" t="s">
        <v>27</v>
      </c>
      <c r="C98" s="212" t="s">
        <v>73</v>
      </c>
      <c r="D98" s="218" t="s">
        <v>386</v>
      </c>
      <c r="E98" s="210" t="s">
        <v>345</v>
      </c>
      <c r="F98" s="341">
        <f>SUM(Лист1!G342)</f>
        <v>55000</v>
      </c>
      <c r="G98" s="341">
        <f>SUM(Лист1!H342)</f>
        <v>55000</v>
      </c>
    </row>
    <row r="99" spans="1:7" x14ac:dyDescent="0.25">
      <c r="A99" s="226" t="s">
        <v>418</v>
      </c>
      <c r="B99" s="236" t="s">
        <v>27</v>
      </c>
      <c r="C99" s="259" t="s">
        <v>73</v>
      </c>
      <c r="D99" s="257" t="s">
        <v>417</v>
      </c>
      <c r="E99" s="259" t="s">
        <v>10</v>
      </c>
      <c r="F99" s="341">
        <f t="shared" ref="F99:G100" si="8">SUM(F100)</f>
        <v>99432</v>
      </c>
      <c r="G99" s="341">
        <f t="shared" si="8"/>
        <v>99432</v>
      </c>
    </row>
    <row r="100" spans="1:7" x14ac:dyDescent="0.25">
      <c r="A100" s="214" t="s">
        <v>15</v>
      </c>
      <c r="B100" s="210" t="s">
        <v>27</v>
      </c>
      <c r="C100" s="212" t="s">
        <v>73</v>
      </c>
      <c r="D100" s="218" t="s">
        <v>417</v>
      </c>
      <c r="E100" s="210" t="s">
        <v>16</v>
      </c>
      <c r="F100" s="341">
        <f t="shared" si="8"/>
        <v>99432</v>
      </c>
      <c r="G100" s="341">
        <f t="shared" si="8"/>
        <v>99432</v>
      </c>
    </row>
    <row r="101" spans="1:7" ht="33.75" x14ac:dyDescent="0.25">
      <c r="A101" s="354" t="s">
        <v>371</v>
      </c>
      <c r="B101" s="210" t="s">
        <v>27</v>
      </c>
      <c r="C101" s="212" t="s">
        <v>73</v>
      </c>
      <c r="D101" s="218" t="s">
        <v>417</v>
      </c>
      <c r="E101" s="210" t="s">
        <v>18</v>
      </c>
      <c r="F101" s="341">
        <f>SUM(Лист1!G345)</f>
        <v>99432</v>
      </c>
      <c r="G101" s="341">
        <f>SUM(Лист1!H345)</f>
        <v>99432</v>
      </c>
    </row>
    <row r="102" spans="1:7" ht="39" x14ac:dyDescent="0.25">
      <c r="A102" s="221" t="s">
        <v>344</v>
      </c>
      <c r="B102" s="236" t="s">
        <v>27</v>
      </c>
      <c r="C102" s="259" t="s">
        <v>73</v>
      </c>
      <c r="D102" s="257" t="s">
        <v>343</v>
      </c>
      <c r="E102" s="259" t="s">
        <v>10</v>
      </c>
      <c r="F102" s="341">
        <f>SUM(F105+F103)</f>
        <v>1246740.1599999999</v>
      </c>
      <c r="G102" s="341">
        <f>SUM(G105+G103)</f>
        <v>1246740.1599999999</v>
      </c>
    </row>
    <row r="103" spans="1:7" x14ac:dyDescent="0.25">
      <c r="A103" s="223" t="s">
        <v>15</v>
      </c>
      <c r="B103" s="210" t="s">
        <v>27</v>
      </c>
      <c r="C103" s="212" t="s">
        <v>73</v>
      </c>
      <c r="D103" s="218" t="s">
        <v>343</v>
      </c>
      <c r="E103" s="210" t="s">
        <v>16</v>
      </c>
      <c r="F103" s="341">
        <f>SUM(F104)</f>
        <v>1228691.1599999999</v>
      </c>
      <c r="G103" s="341">
        <f>SUM(G104)</f>
        <v>1228691.1599999999</v>
      </c>
    </row>
    <row r="104" spans="1:7" x14ac:dyDescent="0.25">
      <c r="A104" s="214" t="s">
        <v>17</v>
      </c>
      <c r="B104" s="210" t="s">
        <v>27</v>
      </c>
      <c r="C104" s="212" t="s">
        <v>73</v>
      </c>
      <c r="D104" s="218" t="s">
        <v>343</v>
      </c>
      <c r="E104" s="210" t="s">
        <v>18</v>
      </c>
      <c r="F104" s="341">
        <f>SUM(Лист1!G348)</f>
        <v>1228691.1599999999</v>
      </c>
      <c r="G104" s="341">
        <f>SUM(Лист1!H348)</f>
        <v>1228691.1599999999</v>
      </c>
    </row>
    <row r="105" spans="1:7" x14ac:dyDescent="0.25">
      <c r="A105" s="223" t="s">
        <v>55</v>
      </c>
      <c r="B105" s="210" t="s">
        <v>27</v>
      </c>
      <c r="C105" s="212" t="s">
        <v>73</v>
      </c>
      <c r="D105" s="218" t="s">
        <v>343</v>
      </c>
      <c r="E105" s="210" t="s">
        <v>56</v>
      </c>
      <c r="F105" s="341">
        <f>SUM(F106)</f>
        <v>18049</v>
      </c>
      <c r="G105" s="341">
        <f>SUM(G106)</f>
        <v>18049</v>
      </c>
    </row>
    <row r="106" spans="1:7" x14ac:dyDescent="0.25">
      <c r="A106" s="214" t="s">
        <v>346</v>
      </c>
      <c r="B106" s="210" t="s">
        <v>27</v>
      </c>
      <c r="C106" s="212" t="s">
        <v>73</v>
      </c>
      <c r="D106" s="218" t="s">
        <v>343</v>
      </c>
      <c r="E106" s="210" t="s">
        <v>345</v>
      </c>
      <c r="F106" s="341">
        <f>SUM(Лист1!G350)</f>
        <v>18049</v>
      </c>
      <c r="G106" s="341">
        <f>SUM(Лист1!H350)</f>
        <v>18049</v>
      </c>
    </row>
    <row r="107" spans="1:7" ht="26.25" x14ac:dyDescent="0.25">
      <c r="A107" s="226" t="s">
        <v>47</v>
      </c>
      <c r="B107" s="236" t="s">
        <v>27</v>
      </c>
      <c r="C107" s="259" t="s">
        <v>73</v>
      </c>
      <c r="D107" s="255" t="s">
        <v>280</v>
      </c>
      <c r="E107" s="259" t="s">
        <v>10</v>
      </c>
      <c r="F107" s="341">
        <f>SUM(F108)</f>
        <v>95000</v>
      </c>
      <c r="G107" s="341">
        <f>SUM(G108)</f>
        <v>95000</v>
      </c>
    </row>
    <row r="108" spans="1:7" x14ac:dyDescent="0.25">
      <c r="A108" s="223" t="s">
        <v>55</v>
      </c>
      <c r="B108" s="210" t="s">
        <v>27</v>
      </c>
      <c r="C108" s="212" t="s">
        <v>73</v>
      </c>
      <c r="D108" s="211" t="s">
        <v>280</v>
      </c>
      <c r="E108" s="210" t="s">
        <v>56</v>
      </c>
      <c r="F108" s="341">
        <f>SUM(F109)</f>
        <v>95000</v>
      </c>
      <c r="G108" s="341">
        <f>SUM(G109)</f>
        <v>95000</v>
      </c>
    </row>
    <row r="109" spans="1:7" x14ac:dyDescent="0.25">
      <c r="A109" s="214" t="s">
        <v>346</v>
      </c>
      <c r="B109" s="210" t="s">
        <v>27</v>
      </c>
      <c r="C109" s="212" t="s">
        <v>73</v>
      </c>
      <c r="D109" s="211" t="s">
        <v>280</v>
      </c>
      <c r="E109" s="210" t="s">
        <v>345</v>
      </c>
      <c r="F109" s="341">
        <f>SUM(Лист1!G353)</f>
        <v>95000</v>
      </c>
      <c r="G109" s="341">
        <f>SUM(Лист1!H353)</f>
        <v>95000</v>
      </c>
    </row>
    <row r="110" spans="1:7" ht="18" x14ac:dyDescent="0.25">
      <c r="A110" s="237" t="s">
        <v>79</v>
      </c>
      <c r="B110" s="279" t="s">
        <v>34</v>
      </c>
      <c r="C110" s="280" t="s">
        <v>9</v>
      </c>
      <c r="D110" s="280" t="s">
        <v>228</v>
      </c>
      <c r="E110" s="280" t="s">
        <v>10</v>
      </c>
      <c r="F110" s="326">
        <f t="shared" ref="F110:G113" si="9">SUM(F111)</f>
        <v>1268086</v>
      </c>
      <c r="G110" s="326">
        <f t="shared" si="9"/>
        <v>1268086</v>
      </c>
    </row>
    <row r="111" spans="1:7" x14ac:dyDescent="0.25">
      <c r="A111" s="225" t="s">
        <v>80</v>
      </c>
      <c r="B111" s="238" t="s">
        <v>34</v>
      </c>
      <c r="C111" s="238" t="s">
        <v>12</v>
      </c>
      <c r="D111" s="241" t="s">
        <v>228</v>
      </c>
      <c r="E111" s="242" t="s">
        <v>10</v>
      </c>
      <c r="F111" s="326">
        <f t="shared" si="9"/>
        <v>1268086</v>
      </c>
      <c r="G111" s="326">
        <f t="shared" si="9"/>
        <v>1268086</v>
      </c>
    </row>
    <row r="112" spans="1:7" ht="64.5" x14ac:dyDescent="0.25">
      <c r="A112" s="226" t="s">
        <v>81</v>
      </c>
      <c r="B112" s="236" t="s">
        <v>34</v>
      </c>
      <c r="C112" s="236" t="s">
        <v>12</v>
      </c>
      <c r="D112" s="211" t="s">
        <v>255</v>
      </c>
      <c r="E112" s="259" t="s">
        <v>10</v>
      </c>
      <c r="F112" s="263">
        <f t="shared" si="9"/>
        <v>1268086</v>
      </c>
      <c r="G112" s="263">
        <f t="shared" si="9"/>
        <v>1268086</v>
      </c>
    </row>
    <row r="113" spans="1:7" x14ac:dyDescent="0.25">
      <c r="A113" s="214" t="s">
        <v>75</v>
      </c>
      <c r="B113" s="210" t="s">
        <v>34</v>
      </c>
      <c r="C113" s="210" t="s">
        <v>12</v>
      </c>
      <c r="D113" s="211" t="s">
        <v>255</v>
      </c>
      <c r="E113" s="210" t="s">
        <v>76</v>
      </c>
      <c r="F113" s="263">
        <f t="shared" si="9"/>
        <v>1268086</v>
      </c>
      <c r="G113" s="263">
        <f t="shared" si="9"/>
        <v>1268086</v>
      </c>
    </row>
    <row r="114" spans="1:7" x14ac:dyDescent="0.25">
      <c r="A114" s="214" t="s">
        <v>360</v>
      </c>
      <c r="B114" s="210" t="s">
        <v>34</v>
      </c>
      <c r="C114" s="210" t="s">
        <v>12</v>
      </c>
      <c r="D114" s="211" t="s">
        <v>255</v>
      </c>
      <c r="E114" s="210" t="s">
        <v>359</v>
      </c>
      <c r="F114" s="263">
        <f>SUM(Лист1!G166)</f>
        <v>1268086</v>
      </c>
      <c r="G114" s="263">
        <f>SUM(Лист1!H166)</f>
        <v>1268086</v>
      </c>
    </row>
    <row r="115" spans="1:7" x14ac:dyDescent="0.25">
      <c r="A115" s="214" t="s">
        <v>77</v>
      </c>
      <c r="B115" s="210" t="s">
        <v>34</v>
      </c>
      <c r="C115" s="210" t="s">
        <v>12</v>
      </c>
      <c r="D115" s="211" t="s">
        <v>255</v>
      </c>
      <c r="E115" s="210" t="s">
        <v>78</v>
      </c>
      <c r="F115" s="263"/>
      <c r="G115" s="263"/>
    </row>
    <row r="116" spans="1:7" ht="30" x14ac:dyDescent="0.25">
      <c r="A116" s="285" t="s">
        <v>11</v>
      </c>
      <c r="B116" s="227" t="s">
        <v>12</v>
      </c>
      <c r="C116" s="228" t="s">
        <v>9</v>
      </c>
      <c r="D116" s="228" t="s">
        <v>228</v>
      </c>
      <c r="E116" s="227" t="s">
        <v>10</v>
      </c>
      <c r="F116" s="326">
        <f>SUM(F117+F128+F135)</f>
        <v>1948175</v>
      </c>
      <c r="G116" s="326">
        <f>SUM(G117+G128+G135)</f>
        <v>1948180</v>
      </c>
    </row>
    <row r="117" spans="1:7" ht="39" x14ac:dyDescent="0.25">
      <c r="A117" s="225" t="s">
        <v>138</v>
      </c>
      <c r="B117" s="238" t="s">
        <v>12</v>
      </c>
      <c r="C117" s="241" t="s">
        <v>46</v>
      </c>
      <c r="D117" s="241" t="s">
        <v>228</v>
      </c>
      <c r="E117" s="238" t="s">
        <v>10</v>
      </c>
      <c r="F117" s="326">
        <f>SUM(F118+F125)</f>
        <v>1796175</v>
      </c>
      <c r="G117" s="326">
        <f>SUM(G118+G125)</f>
        <v>1796180</v>
      </c>
    </row>
    <row r="118" spans="1:7" ht="39" x14ac:dyDescent="0.25">
      <c r="A118" s="226" t="s">
        <v>138</v>
      </c>
      <c r="B118" s="236" t="s">
        <v>12</v>
      </c>
      <c r="C118" s="255" t="s">
        <v>46</v>
      </c>
      <c r="D118" s="218" t="s">
        <v>287</v>
      </c>
      <c r="E118" s="259" t="s">
        <v>10</v>
      </c>
      <c r="F118" s="263">
        <f>SUM(F119+F121+F123)</f>
        <v>1684620</v>
      </c>
      <c r="G118" s="263">
        <f>SUM(G119+G121+G123)</f>
        <v>1684620</v>
      </c>
    </row>
    <row r="119" spans="1:7" ht="34.5" x14ac:dyDescent="0.25">
      <c r="A119" s="214" t="s">
        <v>48</v>
      </c>
      <c r="B119" s="210" t="s">
        <v>12</v>
      </c>
      <c r="C119" s="211" t="s">
        <v>46</v>
      </c>
      <c r="D119" s="218" t="s">
        <v>287</v>
      </c>
      <c r="E119" s="210" t="s">
        <v>49</v>
      </c>
      <c r="F119" s="263">
        <f>SUM(F120)</f>
        <v>1562400</v>
      </c>
      <c r="G119" s="263">
        <f>SUM(G120)</f>
        <v>1561988.74</v>
      </c>
    </row>
    <row r="120" spans="1:7" x14ac:dyDescent="0.25">
      <c r="A120" s="214" t="s">
        <v>53</v>
      </c>
      <c r="B120" s="210" t="s">
        <v>12</v>
      </c>
      <c r="C120" s="211" t="s">
        <v>46</v>
      </c>
      <c r="D120" s="218" t="s">
        <v>287</v>
      </c>
      <c r="E120" s="210" t="s">
        <v>54</v>
      </c>
      <c r="F120" s="263">
        <f>SUM(Лист1!G358)</f>
        <v>1562400</v>
      </c>
      <c r="G120" s="263">
        <f>SUM(Лист1!H358)</f>
        <v>1561988.74</v>
      </c>
    </row>
    <row r="121" spans="1:7" x14ac:dyDescent="0.25">
      <c r="A121" s="327" t="s">
        <v>15</v>
      </c>
      <c r="B121" s="299" t="s">
        <v>12</v>
      </c>
      <c r="C121" s="325" t="s">
        <v>46</v>
      </c>
      <c r="D121" s="218" t="s">
        <v>287</v>
      </c>
      <c r="E121" s="299" t="s">
        <v>16</v>
      </c>
      <c r="F121" s="263">
        <f>SUM(F122)</f>
        <v>119200</v>
      </c>
      <c r="G121" s="263">
        <f>SUM(G122)</f>
        <v>119200</v>
      </c>
    </row>
    <row r="122" spans="1:7" ht="23.25" x14ac:dyDescent="0.25">
      <c r="A122" s="214" t="s">
        <v>377</v>
      </c>
      <c r="B122" s="299" t="s">
        <v>12</v>
      </c>
      <c r="C122" s="325" t="s">
        <v>46</v>
      </c>
      <c r="D122" s="218" t="s">
        <v>287</v>
      </c>
      <c r="E122" s="299" t="s">
        <v>18</v>
      </c>
      <c r="F122" s="263">
        <f>SUM(Лист1!G360)</f>
        <v>119200</v>
      </c>
      <c r="G122" s="263">
        <f>SUM(Лист1!H360)</f>
        <v>119200</v>
      </c>
    </row>
    <row r="123" spans="1:7" x14ac:dyDescent="0.25">
      <c r="A123" s="327" t="s">
        <v>55</v>
      </c>
      <c r="B123" s="299" t="s">
        <v>12</v>
      </c>
      <c r="C123" s="325" t="s">
        <v>46</v>
      </c>
      <c r="D123" s="218" t="s">
        <v>287</v>
      </c>
      <c r="E123" s="299" t="s">
        <v>56</v>
      </c>
      <c r="F123" s="263">
        <f>SUM(F124)</f>
        <v>3020</v>
      </c>
      <c r="G123" s="263">
        <f>SUM(G124)</f>
        <v>3431.26</v>
      </c>
    </row>
    <row r="124" spans="1:7" x14ac:dyDescent="0.25">
      <c r="A124" s="327" t="s">
        <v>346</v>
      </c>
      <c r="B124" s="210" t="s">
        <v>12</v>
      </c>
      <c r="C124" s="211" t="s">
        <v>46</v>
      </c>
      <c r="D124" s="218" t="s">
        <v>287</v>
      </c>
      <c r="E124" s="210" t="s">
        <v>345</v>
      </c>
      <c r="F124" s="263">
        <f>SUM(Лист1!G362)</f>
        <v>3020</v>
      </c>
      <c r="G124" s="263">
        <f>SUM(Лист1!H362)</f>
        <v>3431.26</v>
      </c>
    </row>
    <row r="125" spans="1:7" ht="51.75" x14ac:dyDescent="0.25">
      <c r="A125" s="226" t="s">
        <v>415</v>
      </c>
      <c r="B125" s="236" t="s">
        <v>12</v>
      </c>
      <c r="C125" s="255" t="s">
        <v>46</v>
      </c>
      <c r="D125" s="257" t="s">
        <v>414</v>
      </c>
      <c r="E125" s="259" t="s">
        <v>10</v>
      </c>
      <c r="F125" s="342">
        <f>SUM(F126)</f>
        <v>111555</v>
      </c>
      <c r="G125" s="342">
        <f>SUM(G126)</f>
        <v>111560</v>
      </c>
    </row>
    <row r="126" spans="1:7" x14ac:dyDescent="0.25">
      <c r="A126" s="214" t="s">
        <v>15</v>
      </c>
      <c r="B126" s="210" t="s">
        <v>12</v>
      </c>
      <c r="C126" s="211" t="s">
        <v>46</v>
      </c>
      <c r="D126" s="257" t="s">
        <v>414</v>
      </c>
      <c r="E126" s="210" t="s">
        <v>16</v>
      </c>
      <c r="F126" s="342">
        <f>SUM(F127)</f>
        <v>111555</v>
      </c>
      <c r="G126" s="342">
        <f>SUM(G127)</f>
        <v>111560</v>
      </c>
    </row>
    <row r="127" spans="1:7" ht="33.75" x14ac:dyDescent="0.25">
      <c r="A127" s="354" t="s">
        <v>371</v>
      </c>
      <c r="B127" s="210" t="s">
        <v>12</v>
      </c>
      <c r="C127" s="211" t="s">
        <v>46</v>
      </c>
      <c r="D127" s="257" t="s">
        <v>414</v>
      </c>
      <c r="E127" s="210" t="s">
        <v>18</v>
      </c>
      <c r="F127" s="342">
        <v>111555</v>
      </c>
      <c r="G127" s="342">
        <f>SUM(Лист1!H364)</f>
        <v>111560</v>
      </c>
    </row>
    <row r="128" spans="1:7" x14ac:dyDescent="0.25">
      <c r="A128" s="225" t="s">
        <v>139</v>
      </c>
      <c r="B128" s="318" t="s">
        <v>12</v>
      </c>
      <c r="C128" s="314">
        <v>10</v>
      </c>
      <c r="D128" s="314" t="s">
        <v>228</v>
      </c>
      <c r="E128" s="315" t="s">
        <v>10</v>
      </c>
      <c r="F128" s="290">
        <f>SUM(F129+F132)</f>
        <v>50000</v>
      </c>
      <c r="G128" s="290">
        <f>SUM(G129+G132)</f>
        <v>50000</v>
      </c>
    </row>
    <row r="129" spans="1:7" x14ac:dyDescent="0.25">
      <c r="A129" s="229" t="s">
        <v>130</v>
      </c>
      <c r="B129" s="244" t="s">
        <v>12</v>
      </c>
      <c r="C129" s="257">
        <v>10</v>
      </c>
      <c r="D129" s="257" t="s">
        <v>283</v>
      </c>
      <c r="E129" s="289" t="s">
        <v>10</v>
      </c>
      <c r="F129" s="342">
        <f t="shared" ref="F129:G130" si="10">SUM(F130)</f>
        <v>0</v>
      </c>
      <c r="G129" s="291">
        <f t="shared" si="10"/>
        <v>0</v>
      </c>
    </row>
    <row r="130" spans="1:7" x14ac:dyDescent="0.25">
      <c r="A130" s="214" t="s">
        <v>140</v>
      </c>
      <c r="B130" s="217" t="s">
        <v>12</v>
      </c>
      <c r="C130" s="218">
        <v>10</v>
      </c>
      <c r="D130" s="257" t="s">
        <v>283</v>
      </c>
      <c r="E130" s="217" t="s">
        <v>141</v>
      </c>
      <c r="F130" s="342">
        <f t="shared" si="10"/>
        <v>0</v>
      </c>
      <c r="G130" s="291">
        <f t="shared" si="10"/>
        <v>0</v>
      </c>
    </row>
    <row r="131" spans="1:7" x14ac:dyDescent="0.25">
      <c r="A131" s="220" t="s">
        <v>142</v>
      </c>
      <c r="B131" s="217" t="s">
        <v>12</v>
      </c>
      <c r="C131" s="218">
        <v>10</v>
      </c>
      <c r="D131" s="257" t="s">
        <v>283</v>
      </c>
      <c r="E131" s="217" t="s">
        <v>143</v>
      </c>
      <c r="F131" s="342">
        <f>SUM(Лист1!G369)</f>
        <v>0</v>
      </c>
      <c r="G131" s="291">
        <f>SUM(Лист1!H369)</f>
        <v>0</v>
      </c>
    </row>
    <row r="132" spans="1:7" x14ac:dyDescent="0.25">
      <c r="A132" s="226" t="s">
        <v>351</v>
      </c>
      <c r="B132" s="244" t="s">
        <v>12</v>
      </c>
      <c r="C132" s="257">
        <v>10</v>
      </c>
      <c r="D132" s="257" t="s">
        <v>350</v>
      </c>
      <c r="E132" s="289" t="s">
        <v>10</v>
      </c>
      <c r="F132" s="342">
        <f t="shared" ref="F132:G133" si="11">SUM(F133)</f>
        <v>50000</v>
      </c>
      <c r="G132" s="342">
        <f t="shared" si="11"/>
        <v>50000</v>
      </c>
    </row>
    <row r="133" spans="1:7" x14ac:dyDescent="0.25">
      <c r="A133" s="214" t="s">
        <v>15</v>
      </c>
      <c r="B133" s="210" t="s">
        <v>12</v>
      </c>
      <c r="C133" s="218">
        <v>10</v>
      </c>
      <c r="D133" s="257" t="s">
        <v>350</v>
      </c>
      <c r="E133" s="210" t="s">
        <v>16</v>
      </c>
      <c r="F133" s="342">
        <f t="shared" si="11"/>
        <v>50000</v>
      </c>
      <c r="G133" s="342">
        <f t="shared" si="11"/>
        <v>50000</v>
      </c>
    </row>
    <row r="134" spans="1:7" ht="23.25" x14ac:dyDescent="0.25">
      <c r="A134" s="214" t="s">
        <v>377</v>
      </c>
      <c r="B134" s="210" t="s">
        <v>12</v>
      </c>
      <c r="C134" s="257">
        <v>10</v>
      </c>
      <c r="D134" s="257" t="s">
        <v>350</v>
      </c>
      <c r="E134" s="210" t="s">
        <v>18</v>
      </c>
      <c r="F134" s="342">
        <f>SUM(Лист1!G372)</f>
        <v>50000</v>
      </c>
      <c r="G134" s="342">
        <f>SUM(Лист1!H372)</f>
        <v>50000</v>
      </c>
    </row>
    <row r="135" spans="1:7" ht="30" x14ac:dyDescent="0.25">
      <c r="A135" s="251" t="s">
        <v>224</v>
      </c>
      <c r="B135" s="238" t="s">
        <v>12</v>
      </c>
      <c r="C135" s="241">
        <v>14</v>
      </c>
      <c r="D135" s="241" t="s">
        <v>228</v>
      </c>
      <c r="E135" s="238" t="s">
        <v>10</v>
      </c>
      <c r="F135" s="326">
        <f>SUM(F136+F141)</f>
        <v>102000</v>
      </c>
      <c r="G135" s="326">
        <f>SUM(G136+G141)</f>
        <v>102000</v>
      </c>
    </row>
    <row r="136" spans="1:7" ht="26.25" x14ac:dyDescent="0.25">
      <c r="A136" s="221" t="s">
        <v>22</v>
      </c>
      <c r="B136" s="236" t="s">
        <v>12</v>
      </c>
      <c r="C136" s="236" t="s">
        <v>14</v>
      </c>
      <c r="D136" s="218" t="s">
        <v>230</v>
      </c>
      <c r="E136" s="236" t="s">
        <v>10</v>
      </c>
      <c r="F136" s="263">
        <f>SUM(F137+F139)</f>
        <v>40000</v>
      </c>
      <c r="G136" s="263">
        <f>SUM(G137+G139)</f>
        <v>40000</v>
      </c>
    </row>
    <row r="137" spans="1:7" x14ac:dyDescent="0.25">
      <c r="A137" s="214" t="s">
        <v>15</v>
      </c>
      <c r="B137" s="217" t="s">
        <v>12</v>
      </c>
      <c r="C137" s="217" t="s">
        <v>14</v>
      </c>
      <c r="D137" s="218" t="s">
        <v>230</v>
      </c>
      <c r="E137" s="217" t="s">
        <v>16</v>
      </c>
      <c r="F137" s="263">
        <f>SUM(F138)</f>
        <v>40000</v>
      </c>
      <c r="G137" s="263">
        <f>SUM(G138)</f>
        <v>40000</v>
      </c>
    </row>
    <row r="138" spans="1:7" ht="23.25" x14ac:dyDescent="0.25">
      <c r="A138" s="214" t="s">
        <v>377</v>
      </c>
      <c r="B138" s="210" t="s">
        <v>12</v>
      </c>
      <c r="C138" s="210" t="s">
        <v>14</v>
      </c>
      <c r="D138" s="218" t="s">
        <v>230</v>
      </c>
      <c r="E138" s="210" t="s">
        <v>18</v>
      </c>
      <c r="F138" s="263">
        <f>SUM(Лист1!G30)</f>
        <v>40000</v>
      </c>
      <c r="G138" s="263">
        <f>SUM(Лист1!H30)</f>
        <v>40000</v>
      </c>
    </row>
    <row r="139" spans="1:7" ht="23.25" x14ac:dyDescent="0.25">
      <c r="A139" s="214" t="s">
        <v>19</v>
      </c>
      <c r="B139" s="210" t="s">
        <v>12</v>
      </c>
      <c r="C139" s="210" t="s">
        <v>14</v>
      </c>
      <c r="D139" s="218" t="s">
        <v>230</v>
      </c>
      <c r="E139" s="210" t="s">
        <v>20</v>
      </c>
      <c r="F139" s="263">
        <f>SUM(F140)</f>
        <v>0</v>
      </c>
      <c r="G139" s="263">
        <f>SUM(G140)</f>
        <v>0</v>
      </c>
    </row>
    <row r="140" spans="1:7" x14ac:dyDescent="0.25">
      <c r="A140" s="215" t="s">
        <v>367</v>
      </c>
      <c r="B140" s="210" t="s">
        <v>12</v>
      </c>
      <c r="C140" s="210" t="s">
        <v>14</v>
      </c>
      <c r="D140" s="218" t="s">
        <v>230</v>
      </c>
      <c r="E140" s="210" t="s">
        <v>366</v>
      </c>
      <c r="F140" s="263">
        <f>SUM(Лист1!G32)</f>
        <v>0</v>
      </c>
      <c r="G140" s="263">
        <f>SUM(Лист1!H32)</f>
        <v>0</v>
      </c>
    </row>
    <row r="141" spans="1:7" ht="26.25" x14ac:dyDescent="0.25">
      <c r="A141" s="226" t="s">
        <v>13</v>
      </c>
      <c r="B141" s="236" t="s">
        <v>12</v>
      </c>
      <c r="C141" s="236" t="s">
        <v>14</v>
      </c>
      <c r="D141" s="218" t="s">
        <v>229</v>
      </c>
      <c r="E141" s="236" t="s">
        <v>10</v>
      </c>
      <c r="F141" s="263">
        <f>SUM(F142+F144)</f>
        <v>62000</v>
      </c>
      <c r="G141" s="263">
        <f>SUM(G142+G144)</f>
        <v>62000</v>
      </c>
    </row>
    <row r="142" spans="1:7" x14ac:dyDescent="0.25">
      <c r="A142" s="214" t="s">
        <v>15</v>
      </c>
      <c r="B142" s="210" t="s">
        <v>12</v>
      </c>
      <c r="C142" s="210" t="s">
        <v>14</v>
      </c>
      <c r="D142" s="218" t="s">
        <v>229</v>
      </c>
      <c r="E142" s="210" t="s">
        <v>16</v>
      </c>
      <c r="F142" s="263">
        <f>SUM(F143)</f>
        <v>0</v>
      </c>
      <c r="G142" s="263">
        <f>SUM(G143)</f>
        <v>0</v>
      </c>
    </row>
    <row r="143" spans="1:7" ht="23.25" x14ac:dyDescent="0.25">
      <c r="A143" s="214" t="s">
        <v>377</v>
      </c>
      <c r="B143" s="299" t="s">
        <v>12</v>
      </c>
      <c r="C143" s="299" t="s">
        <v>14</v>
      </c>
      <c r="D143" s="218" t="s">
        <v>229</v>
      </c>
      <c r="E143" s="299">
        <v>240</v>
      </c>
      <c r="F143" s="263">
        <f>SUM(Лист1!G24)</f>
        <v>0</v>
      </c>
      <c r="G143" s="263">
        <f>SUM(Лист1!H24)</f>
        <v>0</v>
      </c>
    </row>
    <row r="144" spans="1:7" ht="23.25" x14ac:dyDescent="0.25">
      <c r="A144" s="214" t="s">
        <v>19</v>
      </c>
      <c r="B144" s="210" t="s">
        <v>12</v>
      </c>
      <c r="C144" s="210" t="s">
        <v>14</v>
      </c>
      <c r="D144" s="218" t="s">
        <v>229</v>
      </c>
      <c r="E144" s="210" t="s">
        <v>20</v>
      </c>
      <c r="F144" s="263">
        <f>SUM(F145:F146)</f>
        <v>62000</v>
      </c>
      <c r="G144" s="263">
        <f>SUM(G145:G146)</f>
        <v>62000</v>
      </c>
    </row>
    <row r="145" spans="1:7" x14ac:dyDescent="0.25">
      <c r="A145" s="215" t="s">
        <v>367</v>
      </c>
      <c r="B145" s="210" t="s">
        <v>12</v>
      </c>
      <c r="C145" s="210" t="s">
        <v>14</v>
      </c>
      <c r="D145" s="218" t="s">
        <v>229</v>
      </c>
      <c r="E145" s="210" t="s">
        <v>366</v>
      </c>
      <c r="F145" s="332">
        <f>SUM(Лист1!G26)</f>
        <v>58000</v>
      </c>
      <c r="G145" s="332">
        <f>SUM(Лист1!H26)</f>
        <v>52456.2</v>
      </c>
    </row>
    <row r="146" spans="1:7" x14ac:dyDescent="0.25">
      <c r="A146" s="253" t="s">
        <v>369</v>
      </c>
      <c r="B146" s="299" t="s">
        <v>12</v>
      </c>
      <c r="C146" s="299" t="s">
        <v>14</v>
      </c>
      <c r="D146" s="218" t="s">
        <v>229</v>
      </c>
      <c r="E146" s="299">
        <v>620</v>
      </c>
      <c r="F146" s="332">
        <f>SUM(Лист1!G27)</f>
        <v>4000</v>
      </c>
      <c r="G146" s="332">
        <f>SUM(Лист1!H27)</f>
        <v>9543.7999999999993</v>
      </c>
    </row>
    <row r="147" spans="1:7" ht="18" x14ac:dyDescent="0.25">
      <c r="A147" s="300" t="s">
        <v>144</v>
      </c>
      <c r="B147" s="301" t="s">
        <v>65</v>
      </c>
      <c r="C147" s="302" t="s">
        <v>9</v>
      </c>
      <c r="D147" s="302" t="s">
        <v>228</v>
      </c>
      <c r="E147" s="301" t="s">
        <v>10</v>
      </c>
      <c r="F147" s="326">
        <f>SUM(F148+F165+F179+F196+F169)</f>
        <v>8856100.6600000001</v>
      </c>
      <c r="G147" s="326">
        <f>SUM(G148+G165+G179+G196+G169)</f>
        <v>10377885.75</v>
      </c>
    </row>
    <row r="148" spans="1:7" x14ac:dyDescent="0.25">
      <c r="A148" s="303" t="s">
        <v>145</v>
      </c>
      <c r="B148" s="304" t="s">
        <v>65</v>
      </c>
      <c r="C148" s="305" t="s">
        <v>88</v>
      </c>
      <c r="D148" s="305" t="s">
        <v>228</v>
      </c>
      <c r="E148" s="304" t="s">
        <v>10</v>
      </c>
      <c r="F148" s="326">
        <f>SUM(F149+F159+F162+F156)</f>
        <v>231150</v>
      </c>
      <c r="G148" s="326">
        <f>SUM(G149+G159+G162+G156)</f>
        <v>270243.08999999997</v>
      </c>
    </row>
    <row r="149" spans="1:7" ht="26.25" x14ac:dyDescent="0.25">
      <c r="A149" s="226" t="s">
        <v>146</v>
      </c>
      <c r="B149" s="210" t="s">
        <v>65</v>
      </c>
      <c r="C149" s="211" t="s">
        <v>88</v>
      </c>
      <c r="D149" s="218" t="s">
        <v>288</v>
      </c>
      <c r="E149" s="212" t="s">
        <v>10</v>
      </c>
      <c r="F149" s="263">
        <f>SUM(F150+F153)</f>
        <v>200000</v>
      </c>
      <c r="G149" s="263">
        <f>SUM(G150+G153)</f>
        <v>209093.09</v>
      </c>
    </row>
    <row r="150" spans="1:7" ht="48.75" x14ac:dyDescent="0.25">
      <c r="A150" s="252" t="s">
        <v>147</v>
      </c>
      <c r="B150" s="210" t="s">
        <v>65</v>
      </c>
      <c r="C150" s="211" t="s">
        <v>88</v>
      </c>
      <c r="D150" s="218" t="s">
        <v>289</v>
      </c>
      <c r="E150" s="212" t="s">
        <v>10</v>
      </c>
      <c r="F150" s="263">
        <f>SUM(F152)</f>
        <v>100000</v>
      </c>
      <c r="G150" s="263">
        <f>SUM(G152)</f>
        <v>100000</v>
      </c>
    </row>
    <row r="151" spans="1:7" x14ac:dyDescent="0.25">
      <c r="A151" s="214" t="s">
        <v>55</v>
      </c>
      <c r="B151" s="210" t="s">
        <v>65</v>
      </c>
      <c r="C151" s="211" t="s">
        <v>88</v>
      </c>
      <c r="D151" s="218" t="s">
        <v>289</v>
      </c>
      <c r="E151" s="210" t="s">
        <v>56</v>
      </c>
      <c r="F151" s="263">
        <f>SUM(F152)</f>
        <v>100000</v>
      </c>
      <c r="G151" s="263">
        <f>SUM(G152)</f>
        <v>100000</v>
      </c>
    </row>
    <row r="152" spans="1:7" ht="23.25" x14ac:dyDescent="0.25">
      <c r="A152" s="214" t="s">
        <v>148</v>
      </c>
      <c r="B152" s="210" t="s">
        <v>65</v>
      </c>
      <c r="C152" s="211" t="s">
        <v>88</v>
      </c>
      <c r="D152" s="218" t="s">
        <v>289</v>
      </c>
      <c r="E152" s="210" t="s">
        <v>149</v>
      </c>
      <c r="F152" s="263">
        <f>SUM(Лист1!G378)</f>
        <v>100000</v>
      </c>
      <c r="G152" s="263">
        <f>SUM(Лист1!H378)</f>
        <v>100000</v>
      </c>
    </row>
    <row r="153" spans="1:7" ht="48.75" x14ac:dyDescent="0.25">
      <c r="A153" s="252" t="s">
        <v>150</v>
      </c>
      <c r="B153" s="210" t="s">
        <v>65</v>
      </c>
      <c r="C153" s="211" t="s">
        <v>88</v>
      </c>
      <c r="D153" s="218" t="s">
        <v>290</v>
      </c>
      <c r="E153" s="212" t="s">
        <v>10</v>
      </c>
      <c r="F153" s="263">
        <f t="shared" ref="F153:G154" si="12">SUM(F154)</f>
        <v>100000</v>
      </c>
      <c r="G153" s="263">
        <f t="shared" si="12"/>
        <v>109093.09</v>
      </c>
    </row>
    <row r="154" spans="1:7" x14ac:dyDescent="0.25">
      <c r="A154" s="214" t="s">
        <v>55</v>
      </c>
      <c r="B154" s="210" t="s">
        <v>65</v>
      </c>
      <c r="C154" s="211" t="s">
        <v>88</v>
      </c>
      <c r="D154" s="218" t="s">
        <v>290</v>
      </c>
      <c r="E154" s="210" t="s">
        <v>56</v>
      </c>
      <c r="F154" s="263">
        <f t="shared" si="12"/>
        <v>100000</v>
      </c>
      <c r="G154" s="263">
        <f t="shared" si="12"/>
        <v>109093.09</v>
      </c>
    </row>
    <row r="155" spans="1:7" ht="23.25" x14ac:dyDescent="0.25">
      <c r="A155" s="214" t="s">
        <v>148</v>
      </c>
      <c r="B155" s="210" t="s">
        <v>65</v>
      </c>
      <c r="C155" s="211" t="s">
        <v>88</v>
      </c>
      <c r="D155" s="218" t="s">
        <v>290</v>
      </c>
      <c r="E155" s="210" t="s">
        <v>149</v>
      </c>
      <c r="F155" s="263">
        <f>SUM(Лист1!G381)</f>
        <v>100000</v>
      </c>
      <c r="G155" s="263">
        <f>SUM(Лист1!H381)</f>
        <v>109093.09</v>
      </c>
    </row>
    <row r="156" spans="1:7" ht="39" x14ac:dyDescent="0.25">
      <c r="A156" s="226" t="s">
        <v>447</v>
      </c>
      <c r="B156" s="210" t="s">
        <v>65</v>
      </c>
      <c r="C156" s="211" t="s">
        <v>88</v>
      </c>
      <c r="D156" s="218" t="s">
        <v>446</v>
      </c>
      <c r="E156" s="212" t="s">
        <v>10</v>
      </c>
      <c r="F156" s="341">
        <f t="shared" ref="F156:G157" si="13">SUM(F157)</f>
        <v>0</v>
      </c>
      <c r="G156" s="341">
        <f t="shared" si="13"/>
        <v>30000</v>
      </c>
    </row>
    <row r="157" spans="1:7" x14ac:dyDescent="0.25">
      <c r="A157" s="223" t="s">
        <v>15</v>
      </c>
      <c r="B157" s="210" t="s">
        <v>65</v>
      </c>
      <c r="C157" s="211" t="s">
        <v>88</v>
      </c>
      <c r="D157" s="218" t="s">
        <v>446</v>
      </c>
      <c r="E157" s="210" t="s">
        <v>16</v>
      </c>
      <c r="F157" s="341">
        <f t="shared" si="13"/>
        <v>0</v>
      </c>
      <c r="G157" s="341">
        <f t="shared" si="13"/>
        <v>30000</v>
      </c>
    </row>
    <row r="158" spans="1:7" ht="23.25" x14ac:dyDescent="0.25">
      <c r="A158" s="214" t="s">
        <v>377</v>
      </c>
      <c r="B158" s="210" t="s">
        <v>65</v>
      </c>
      <c r="C158" s="211" t="s">
        <v>88</v>
      </c>
      <c r="D158" s="218" t="s">
        <v>446</v>
      </c>
      <c r="E158" s="272" t="s">
        <v>18</v>
      </c>
      <c r="F158" s="341">
        <v>0</v>
      </c>
      <c r="G158" s="341">
        <f>SUM(Лист1!H384)</f>
        <v>30000</v>
      </c>
    </row>
    <row r="159" spans="1:7" ht="108.75" x14ac:dyDescent="0.25">
      <c r="A159" s="252" t="s">
        <v>225</v>
      </c>
      <c r="B159" s="210" t="s">
        <v>65</v>
      </c>
      <c r="C159" s="211" t="s">
        <v>88</v>
      </c>
      <c r="D159" s="218" t="s">
        <v>291</v>
      </c>
      <c r="E159" s="212" t="s">
        <v>10</v>
      </c>
      <c r="F159" s="341">
        <f t="shared" ref="F159:G160" si="14">SUM(F160)</f>
        <v>31150</v>
      </c>
      <c r="G159" s="264">
        <f t="shared" si="14"/>
        <v>31150</v>
      </c>
    </row>
    <row r="160" spans="1:7" x14ac:dyDescent="0.25">
      <c r="A160" s="214" t="s">
        <v>15</v>
      </c>
      <c r="B160" s="210" t="s">
        <v>65</v>
      </c>
      <c r="C160" s="211" t="s">
        <v>88</v>
      </c>
      <c r="D160" s="218" t="s">
        <v>291</v>
      </c>
      <c r="E160" s="210" t="s">
        <v>16</v>
      </c>
      <c r="F160" s="341">
        <f t="shared" si="14"/>
        <v>31150</v>
      </c>
      <c r="G160" s="264">
        <f t="shared" si="14"/>
        <v>31150</v>
      </c>
    </row>
    <row r="161" spans="1:7" ht="23.25" x14ac:dyDescent="0.25">
      <c r="A161" s="214" t="s">
        <v>377</v>
      </c>
      <c r="B161" s="210" t="s">
        <v>65</v>
      </c>
      <c r="C161" s="211" t="s">
        <v>88</v>
      </c>
      <c r="D161" s="218" t="s">
        <v>291</v>
      </c>
      <c r="E161" s="210" t="s">
        <v>18</v>
      </c>
      <c r="F161" s="341">
        <f>SUM(Лист1!G387)</f>
        <v>31150</v>
      </c>
      <c r="G161" s="264">
        <f>SUM(Лист1!H387)</f>
        <v>31150</v>
      </c>
    </row>
    <row r="162" spans="1:7" ht="39" x14ac:dyDescent="0.25">
      <c r="A162" s="221" t="s">
        <v>344</v>
      </c>
      <c r="B162" s="210" t="s">
        <v>65</v>
      </c>
      <c r="C162" s="211" t="s">
        <v>88</v>
      </c>
      <c r="D162" s="257" t="s">
        <v>343</v>
      </c>
      <c r="E162" s="259" t="s">
        <v>10</v>
      </c>
      <c r="F162" s="341">
        <f t="shared" ref="F162:G163" si="15">SUM(F163)</f>
        <v>0</v>
      </c>
      <c r="G162" s="341">
        <f t="shared" si="15"/>
        <v>0</v>
      </c>
    </row>
    <row r="163" spans="1:7" x14ac:dyDescent="0.25">
      <c r="A163" s="214" t="s">
        <v>15</v>
      </c>
      <c r="B163" s="210" t="s">
        <v>65</v>
      </c>
      <c r="C163" s="211" t="s">
        <v>88</v>
      </c>
      <c r="D163" s="218" t="s">
        <v>343</v>
      </c>
      <c r="E163" s="210" t="s">
        <v>16</v>
      </c>
      <c r="F163" s="341">
        <f t="shared" si="15"/>
        <v>0</v>
      </c>
      <c r="G163" s="341">
        <f t="shared" si="15"/>
        <v>0</v>
      </c>
    </row>
    <row r="164" spans="1:7" ht="23.25" x14ac:dyDescent="0.25">
      <c r="A164" s="214" t="s">
        <v>377</v>
      </c>
      <c r="B164" s="210" t="s">
        <v>65</v>
      </c>
      <c r="C164" s="211" t="s">
        <v>88</v>
      </c>
      <c r="D164" s="218" t="s">
        <v>343</v>
      </c>
      <c r="E164" s="210" t="s">
        <v>18</v>
      </c>
      <c r="F164" s="341">
        <f>SUM(Лист1!G390)</f>
        <v>0</v>
      </c>
      <c r="G164" s="341">
        <f>SUM(Лист1!H390)</f>
        <v>0</v>
      </c>
    </row>
    <row r="165" spans="1:7" x14ac:dyDescent="0.25">
      <c r="A165" s="339" t="s">
        <v>83</v>
      </c>
      <c r="B165" s="310" t="s">
        <v>65</v>
      </c>
      <c r="C165" s="310" t="s">
        <v>71</v>
      </c>
      <c r="D165" s="311" t="s">
        <v>228</v>
      </c>
      <c r="E165" s="312" t="s">
        <v>10</v>
      </c>
      <c r="F165" s="340">
        <f t="shared" ref="F165:G167" si="16">SUM(F166)</f>
        <v>0</v>
      </c>
      <c r="G165" s="340">
        <f t="shared" si="16"/>
        <v>0</v>
      </c>
    </row>
    <row r="166" spans="1:7" ht="39" x14ac:dyDescent="0.25">
      <c r="A166" s="216" t="s">
        <v>84</v>
      </c>
      <c r="B166" s="210" t="s">
        <v>65</v>
      </c>
      <c r="C166" s="210" t="s">
        <v>71</v>
      </c>
      <c r="D166" s="211" t="s">
        <v>256</v>
      </c>
      <c r="E166" s="212" t="s">
        <v>10</v>
      </c>
      <c r="F166" s="341">
        <f t="shared" si="16"/>
        <v>0</v>
      </c>
      <c r="G166" s="341">
        <f t="shared" si="16"/>
        <v>0</v>
      </c>
    </row>
    <row r="167" spans="1:7" x14ac:dyDescent="0.25">
      <c r="A167" s="214" t="s">
        <v>75</v>
      </c>
      <c r="B167" s="210" t="s">
        <v>65</v>
      </c>
      <c r="C167" s="210" t="s">
        <v>71</v>
      </c>
      <c r="D167" s="211" t="s">
        <v>256</v>
      </c>
      <c r="E167" s="210" t="s">
        <v>76</v>
      </c>
      <c r="F167" s="341">
        <f t="shared" si="16"/>
        <v>0</v>
      </c>
      <c r="G167" s="341">
        <f t="shared" si="16"/>
        <v>0</v>
      </c>
    </row>
    <row r="168" spans="1:7" x14ac:dyDescent="0.25">
      <c r="A168" s="214" t="s">
        <v>77</v>
      </c>
      <c r="B168" s="210" t="s">
        <v>65</v>
      </c>
      <c r="C168" s="210" t="s">
        <v>71</v>
      </c>
      <c r="D168" s="211" t="s">
        <v>256</v>
      </c>
      <c r="E168" s="210" t="s">
        <v>78</v>
      </c>
      <c r="F168" s="341">
        <f>SUM(Лист1!G172)</f>
        <v>0</v>
      </c>
      <c r="G168" s="341">
        <f>SUM(Лист1!H172)</f>
        <v>0</v>
      </c>
    </row>
    <row r="169" spans="1:7" x14ac:dyDescent="0.25">
      <c r="A169" s="209" t="s">
        <v>354</v>
      </c>
      <c r="B169" s="318" t="s">
        <v>65</v>
      </c>
      <c r="C169" s="310" t="s">
        <v>95</v>
      </c>
      <c r="D169" s="314" t="s">
        <v>228</v>
      </c>
      <c r="E169" s="315" t="s">
        <v>10</v>
      </c>
      <c r="F169" s="340">
        <f>SUM(F173+F170+F176)</f>
        <v>5456506.6600000001</v>
      </c>
      <c r="G169" s="340">
        <f>SUM(G173+G170+G176)</f>
        <v>5458198.6600000001</v>
      </c>
    </row>
    <row r="170" spans="1:7" ht="60.75" x14ac:dyDescent="0.25">
      <c r="A170" s="254" t="s">
        <v>383</v>
      </c>
      <c r="B170" s="217" t="s">
        <v>65</v>
      </c>
      <c r="C170" s="211" t="s">
        <v>95</v>
      </c>
      <c r="D170" s="273" t="s">
        <v>384</v>
      </c>
      <c r="E170" s="210" t="s">
        <v>10</v>
      </c>
      <c r="F170" s="341">
        <f t="shared" ref="F170:G171" si="17">SUM(F171)</f>
        <v>5170884.66</v>
      </c>
      <c r="G170" s="341">
        <f t="shared" si="17"/>
        <v>5170884.66</v>
      </c>
    </row>
    <row r="171" spans="1:7" x14ac:dyDescent="0.25">
      <c r="A171" s="214" t="s">
        <v>55</v>
      </c>
      <c r="B171" s="217" t="s">
        <v>65</v>
      </c>
      <c r="C171" s="211" t="s">
        <v>95</v>
      </c>
      <c r="D171" s="273" t="s">
        <v>384</v>
      </c>
      <c r="E171" s="210" t="s">
        <v>56</v>
      </c>
      <c r="F171" s="341">
        <f t="shared" si="17"/>
        <v>5170884.66</v>
      </c>
      <c r="G171" s="341">
        <f t="shared" si="17"/>
        <v>5170884.66</v>
      </c>
    </row>
    <row r="172" spans="1:7" ht="23.25" x14ac:dyDescent="0.25">
      <c r="A172" s="214" t="s">
        <v>148</v>
      </c>
      <c r="B172" s="217" t="s">
        <v>65</v>
      </c>
      <c r="C172" s="211" t="s">
        <v>95</v>
      </c>
      <c r="D172" s="273" t="s">
        <v>384</v>
      </c>
      <c r="E172" s="210" t="s">
        <v>149</v>
      </c>
      <c r="F172" s="341">
        <f>SUM(Лист1!G394)</f>
        <v>5170884.66</v>
      </c>
      <c r="G172" s="341">
        <f>SUM(Лист1!H394)</f>
        <v>5170884.66</v>
      </c>
    </row>
    <row r="173" spans="1:7" ht="60.75" x14ac:dyDescent="0.25">
      <c r="A173" s="252" t="s">
        <v>353</v>
      </c>
      <c r="B173" s="217" t="s">
        <v>65</v>
      </c>
      <c r="C173" s="211" t="s">
        <v>95</v>
      </c>
      <c r="D173" s="273" t="s">
        <v>352</v>
      </c>
      <c r="E173" s="210" t="s">
        <v>10</v>
      </c>
      <c r="F173" s="341">
        <f t="shared" ref="F173:G174" si="18">SUM(F174)</f>
        <v>285622</v>
      </c>
      <c r="G173" s="341">
        <f t="shared" si="18"/>
        <v>272152</v>
      </c>
    </row>
    <row r="174" spans="1:7" x14ac:dyDescent="0.25">
      <c r="A174" s="214" t="s">
        <v>55</v>
      </c>
      <c r="B174" s="217" t="s">
        <v>65</v>
      </c>
      <c r="C174" s="211" t="s">
        <v>95</v>
      </c>
      <c r="D174" s="273" t="s">
        <v>352</v>
      </c>
      <c r="E174" s="210" t="s">
        <v>56</v>
      </c>
      <c r="F174" s="341">
        <f t="shared" si="18"/>
        <v>285622</v>
      </c>
      <c r="G174" s="341">
        <f t="shared" si="18"/>
        <v>272152</v>
      </c>
    </row>
    <row r="175" spans="1:7" ht="23.25" x14ac:dyDescent="0.25">
      <c r="A175" s="214" t="s">
        <v>148</v>
      </c>
      <c r="B175" s="217" t="s">
        <v>65</v>
      </c>
      <c r="C175" s="211" t="s">
        <v>95</v>
      </c>
      <c r="D175" s="273" t="s">
        <v>352</v>
      </c>
      <c r="E175" s="210" t="s">
        <v>149</v>
      </c>
      <c r="F175" s="341">
        <f>SUM(Лист1!G397)</f>
        <v>285622</v>
      </c>
      <c r="G175" s="341">
        <f>SUM(Лист1!H397)</f>
        <v>272152</v>
      </c>
    </row>
    <row r="176" spans="1:7" x14ac:dyDescent="0.25">
      <c r="A176" s="254" t="s">
        <v>423</v>
      </c>
      <c r="B176" s="217" t="s">
        <v>65</v>
      </c>
      <c r="C176" s="211" t="s">
        <v>95</v>
      </c>
      <c r="D176" s="273" t="s">
        <v>422</v>
      </c>
      <c r="E176" s="210" t="s">
        <v>10</v>
      </c>
      <c r="F176" s="341">
        <f t="shared" ref="F176:G177" si="19">SUM(F177)</f>
        <v>0</v>
      </c>
      <c r="G176" s="341">
        <f t="shared" si="19"/>
        <v>15162</v>
      </c>
    </row>
    <row r="177" spans="1:7" x14ac:dyDescent="0.25">
      <c r="A177" s="223" t="s">
        <v>15</v>
      </c>
      <c r="B177" s="217" t="s">
        <v>65</v>
      </c>
      <c r="C177" s="211" t="s">
        <v>95</v>
      </c>
      <c r="D177" s="273" t="s">
        <v>422</v>
      </c>
      <c r="E177" s="210" t="s">
        <v>16</v>
      </c>
      <c r="F177" s="341">
        <f t="shared" si="19"/>
        <v>0</v>
      </c>
      <c r="G177" s="341">
        <f t="shared" si="19"/>
        <v>15162</v>
      </c>
    </row>
    <row r="178" spans="1:7" ht="23.25" x14ac:dyDescent="0.25">
      <c r="A178" s="214" t="s">
        <v>377</v>
      </c>
      <c r="B178" s="217" t="s">
        <v>65</v>
      </c>
      <c r="C178" s="211" t="s">
        <v>95</v>
      </c>
      <c r="D178" s="273" t="s">
        <v>422</v>
      </c>
      <c r="E178" s="210" t="s">
        <v>18</v>
      </c>
      <c r="F178" s="341">
        <f>SUM(Лист1!G400)</f>
        <v>0</v>
      </c>
      <c r="G178" s="341">
        <f>SUM(Лист1!H400)</f>
        <v>15162</v>
      </c>
    </row>
    <row r="179" spans="1:7" x14ac:dyDescent="0.25">
      <c r="A179" s="209" t="s">
        <v>85</v>
      </c>
      <c r="B179" s="318" t="s">
        <v>65</v>
      </c>
      <c r="C179" s="310" t="s">
        <v>46</v>
      </c>
      <c r="D179" s="314" t="s">
        <v>228</v>
      </c>
      <c r="E179" s="315" t="s">
        <v>10</v>
      </c>
      <c r="F179" s="340">
        <f>SUM(F180+F183+F191)</f>
        <v>2758000</v>
      </c>
      <c r="G179" s="307">
        <f>SUM(G180+G183+G191+G188)</f>
        <v>4093100</v>
      </c>
    </row>
    <row r="180" spans="1:7" ht="39" x14ac:dyDescent="0.25">
      <c r="A180" s="226" t="s">
        <v>86</v>
      </c>
      <c r="B180" s="210" t="s">
        <v>65</v>
      </c>
      <c r="C180" s="211" t="s">
        <v>46</v>
      </c>
      <c r="D180" s="211" t="s">
        <v>257</v>
      </c>
      <c r="E180" s="212" t="s">
        <v>10</v>
      </c>
      <c r="F180" s="341">
        <f t="shared" ref="F180:G181" si="20">SUM(F181)</f>
        <v>2758000</v>
      </c>
      <c r="G180" s="341">
        <f t="shared" si="20"/>
        <v>4069000</v>
      </c>
    </row>
    <row r="181" spans="1:7" x14ac:dyDescent="0.25">
      <c r="A181" s="214" t="s">
        <v>75</v>
      </c>
      <c r="B181" s="210" t="s">
        <v>65</v>
      </c>
      <c r="C181" s="211" t="s">
        <v>46</v>
      </c>
      <c r="D181" s="211" t="s">
        <v>257</v>
      </c>
      <c r="E181" s="210" t="s">
        <v>76</v>
      </c>
      <c r="F181" s="341">
        <f t="shared" si="20"/>
        <v>2758000</v>
      </c>
      <c r="G181" s="341">
        <f t="shared" si="20"/>
        <v>4069000</v>
      </c>
    </row>
    <row r="182" spans="1:7" x14ac:dyDescent="0.25">
      <c r="A182" s="214" t="s">
        <v>77</v>
      </c>
      <c r="B182" s="210" t="s">
        <v>65</v>
      </c>
      <c r="C182" s="211" t="s">
        <v>46</v>
      </c>
      <c r="D182" s="211" t="s">
        <v>257</v>
      </c>
      <c r="E182" s="210" t="s">
        <v>78</v>
      </c>
      <c r="F182" s="341">
        <f>SUM(Лист1!G176)</f>
        <v>2758000</v>
      </c>
      <c r="G182" s="341">
        <f>SUM(Лист1!H176)</f>
        <v>4069000</v>
      </c>
    </row>
    <row r="183" spans="1:7" ht="51.75" x14ac:dyDescent="0.25">
      <c r="A183" s="226" t="s">
        <v>152</v>
      </c>
      <c r="B183" s="217" t="s">
        <v>65</v>
      </c>
      <c r="C183" s="211" t="s">
        <v>46</v>
      </c>
      <c r="D183" s="273" t="s">
        <v>292</v>
      </c>
      <c r="E183" s="210" t="s">
        <v>10</v>
      </c>
      <c r="F183" s="341">
        <f>SUM(F184+F186)</f>
        <v>0</v>
      </c>
      <c r="G183" s="264">
        <f>SUM(G184+G186)</f>
        <v>0</v>
      </c>
    </row>
    <row r="184" spans="1:7" x14ac:dyDescent="0.25">
      <c r="A184" s="214" t="s">
        <v>15</v>
      </c>
      <c r="B184" s="217" t="s">
        <v>65</v>
      </c>
      <c r="C184" s="211" t="s">
        <v>46</v>
      </c>
      <c r="D184" s="273" t="s">
        <v>292</v>
      </c>
      <c r="E184" s="210" t="s">
        <v>16</v>
      </c>
      <c r="F184" s="341">
        <f>SUM(F185)</f>
        <v>0</v>
      </c>
      <c r="G184" s="264">
        <f>SUM(G185)</f>
        <v>0</v>
      </c>
    </row>
    <row r="185" spans="1:7" ht="23.25" x14ac:dyDescent="0.25">
      <c r="A185" s="214" t="s">
        <v>377</v>
      </c>
      <c r="B185" s="217" t="s">
        <v>65</v>
      </c>
      <c r="C185" s="211" t="s">
        <v>46</v>
      </c>
      <c r="D185" s="273" t="s">
        <v>292</v>
      </c>
      <c r="E185" s="210" t="s">
        <v>18</v>
      </c>
      <c r="F185" s="341">
        <f>SUM(Лист1!G404)</f>
        <v>0</v>
      </c>
      <c r="G185" s="264">
        <f>SUM(Лист1!H404)</f>
        <v>0</v>
      </c>
    </row>
    <row r="186" spans="1:7" ht="22.5" x14ac:dyDescent="0.25">
      <c r="A186" s="223" t="s">
        <v>133</v>
      </c>
      <c r="B186" s="217" t="s">
        <v>65</v>
      </c>
      <c r="C186" s="211" t="s">
        <v>46</v>
      </c>
      <c r="D186" s="273" t="s">
        <v>292</v>
      </c>
      <c r="E186" s="210" t="s">
        <v>134</v>
      </c>
      <c r="F186" s="341">
        <f>SUM(F187)</f>
        <v>0</v>
      </c>
      <c r="G186" s="264">
        <f>SUM(G187)</f>
        <v>0</v>
      </c>
    </row>
    <row r="187" spans="1:7" x14ac:dyDescent="0.25">
      <c r="A187" s="214" t="s">
        <v>135</v>
      </c>
      <c r="B187" s="217" t="s">
        <v>65</v>
      </c>
      <c r="C187" s="211" t="s">
        <v>46</v>
      </c>
      <c r="D187" s="273" t="s">
        <v>292</v>
      </c>
      <c r="E187" s="210" t="s">
        <v>136</v>
      </c>
      <c r="F187" s="341">
        <f>SUM(Лист1!G406)</f>
        <v>0</v>
      </c>
      <c r="G187" s="264">
        <f>SUM(Лист1!H406)</f>
        <v>0</v>
      </c>
    </row>
    <row r="188" spans="1:7" ht="26.25" x14ac:dyDescent="0.25">
      <c r="A188" s="226" t="s">
        <v>393</v>
      </c>
      <c r="B188" s="217" t="s">
        <v>65</v>
      </c>
      <c r="C188" s="211" t="s">
        <v>46</v>
      </c>
      <c r="D188" s="218" t="s">
        <v>392</v>
      </c>
      <c r="E188" s="219" t="s">
        <v>10</v>
      </c>
      <c r="F188" s="263">
        <f t="shared" ref="F188:G189" si="21">SUM(F189)</f>
        <v>0</v>
      </c>
      <c r="G188" s="263">
        <f t="shared" si="21"/>
        <v>24100</v>
      </c>
    </row>
    <row r="189" spans="1:7" x14ac:dyDescent="0.25">
      <c r="A189" s="223" t="s">
        <v>15</v>
      </c>
      <c r="B189" s="210" t="s">
        <v>65</v>
      </c>
      <c r="C189" s="211" t="s">
        <v>46</v>
      </c>
      <c r="D189" s="218" t="s">
        <v>392</v>
      </c>
      <c r="E189" s="210" t="s">
        <v>16</v>
      </c>
      <c r="F189" s="263">
        <f t="shared" si="21"/>
        <v>0</v>
      </c>
      <c r="G189" s="263">
        <f t="shared" si="21"/>
        <v>24100</v>
      </c>
    </row>
    <row r="190" spans="1:7" ht="23.25" x14ac:dyDescent="0.25">
      <c r="A190" s="214" t="s">
        <v>377</v>
      </c>
      <c r="B190" s="217" t="s">
        <v>65</v>
      </c>
      <c r="C190" s="211" t="s">
        <v>46</v>
      </c>
      <c r="D190" s="218" t="s">
        <v>392</v>
      </c>
      <c r="E190" s="217" t="s">
        <v>18</v>
      </c>
      <c r="F190" s="263">
        <f>SUM(Лист1!G409)</f>
        <v>0</v>
      </c>
      <c r="G190" s="263">
        <f>SUM(Лист1!H409)</f>
        <v>24100</v>
      </c>
    </row>
    <row r="191" spans="1:7" ht="39" x14ac:dyDescent="0.25">
      <c r="A191" s="226" t="s">
        <v>86</v>
      </c>
      <c r="B191" s="217" t="s">
        <v>65</v>
      </c>
      <c r="C191" s="211" t="s">
        <v>46</v>
      </c>
      <c r="D191" s="273" t="s">
        <v>293</v>
      </c>
      <c r="E191" s="210" t="s">
        <v>10</v>
      </c>
      <c r="F191" s="341">
        <f>SUM(F192+F194)</f>
        <v>0</v>
      </c>
      <c r="G191" s="264">
        <f>SUM(G192+G194)</f>
        <v>0</v>
      </c>
    </row>
    <row r="192" spans="1:7" x14ac:dyDescent="0.25">
      <c r="A192" s="214" t="s">
        <v>15</v>
      </c>
      <c r="B192" s="217" t="s">
        <v>65</v>
      </c>
      <c r="C192" s="211" t="s">
        <v>46</v>
      </c>
      <c r="D192" s="273" t="s">
        <v>293</v>
      </c>
      <c r="E192" s="210" t="s">
        <v>16</v>
      </c>
      <c r="F192" s="341">
        <f>SUM(F193)</f>
        <v>0</v>
      </c>
      <c r="G192" s="264">
        <f>SUM(G193)</f>
        <v>0</v>
      </c>
    </row>
    <row r="193" spans="1:7" ht="23.25" x14ac:dyDescent="0.25">
      <c r="A193" s="214" t="s">
        <v>377</v>
      </c>
      <c r="B193" s="217" t="s">
        <v>65</v>
      </c>
      <c r="C193" s="211" t="s">
        <v>46</v>
      </c>
      <c r="D193" s="273" t="s">
        <v>293</v>
      </c>
      <c r="E193" s="210" t="s">
        <v>18</v>
      </c>
      <c r="F193" s="341">
        <f>SUM(Лист1!G412)</f>
        <v>0</v>
      </c>
      <c r="G193" s="264">
        <f>SUM(Лист1!H412)</f>
        <v>0</v>
      </c>
    </row>
    <row r="194" spans="1:7" ht="22.5" x14ac:dyDescent="0.25">
      <c r="A194" s="223" t="s">
        <v>133</v>
      </c>
      <c r="B194" s="217" t="s">
        <v>65</v>
      </c>
      <c r="C194" s="211" t="s">
        <v>46</v>
      </c>
      <c r="D194" s="273" t="s">
        <v>293</v>
      </c>
      <c r="E194" s="210" t="s">
        <v>134</v>
      </c>
      <c r="F194" s="341">
        <f>SUM(F195)</f>
        <v>0</v>
      </c>
      <c r="G194" s="264">
        <f>SUM(G195)</f>
        <v>0</v>
      </c>
    </row>
    <row r="195" spans="1:7" x14ac:dyDescent="0.25">
      <c r="A195" s="214" t="s">
        <v>135</v>
      </c>
      <c r="B195" s="217" t="s">
        <v>65</v>
      </c>
      <c r="C195" s="211" t="s">
        <v>46</v>
      </c>
      <c r="D195" s="273" t="s">
        <v>293</v>
      </c>
      <c r="E195" s="210" t="s">
        <v>136</v>
      </c>
      <c r="F195" s="341">
        <f>SUM(Лист1!G414)</f>
        <v>0</v>
      </c>
      <c r="G195" s="264">
        <f>SUM(Лист1!H414)</f>
        <v>0</v>
      </c>
    </row>
    <row r="196" spans="1:7" ht="26.25" x14ac:dyDescent="0.25">
      <c r="A196" s="234" t="s">
        <v>154</v>
      </c>
      <c r="B196" s="243" t="s">
        <v>65</v>
      </c>
      <c r="C196" s="238" t="s">
        <v>155</v>
      </c>
      <c r="D196" s="239" t="s">
        <v>228</v>
      </c>
      <c r="E196" s="240" t="s">
        <v>10</v>
      </c>
      <c r="F196" s="326">
        <f>SUM(F200+F203+F206+F211+F197+F214+F217)</f>
        <v>410444</v>
      </c>
      <c r="G196" s="326">
        <f>SUM(G200+G203+G206+G211+G197+G214+G217)</f>
        <v>556344</v>
      </c>
    </row>
    <row r="197" spans="1:7" ht="26.25" x14ac:dyDescent="0.25">
      <c r="A197" s="226" t="s">
        <v>393</v>
      </c>
      <c r="B197" s="217" t="s">
        <v>65</v>
      </c>
      <c r="C197" s="210" t="s">
        <v>155</v>
      </c>
      <c r="D197" s="218" t="s">
        <v>392</v>
      </c>
      <c r="E197" s="219" t="s">
        <v>10</v>
      </c>
      <c r="F197" s="263">
        <f t="shared" ref="F197:G198" si="22">SUM(F198)</f>
        <v>5000</v>
      </c>
      <c r="G197" s="263">
        <f t="shared" si="22"/>
        <v>72900</v>
      </c>
    </row>
    <row r="198" spans="1:7" x14ac:dyDescent="0.25">
      <c r="A198" s="223" t="s">
        <v>15</v>
      </c>
      <c r="B198" s="210" t="s">
        <v>65</v>
      </c>
      <c r="C198" s="211">
        <v>12</v>
      </c>
      <c r="D198" s="218" t="s">
        <v>392</v>
      </c>
      <c r="E198" s="210" t="s">
        <v>16</v>
      </c>
      <c r="F198" s="263">
        <f t="shared" si="22"/>
        <v>5000</v>
      </c>
      <c r="G198" s="263">
        <f t="shared" si="22"/>
        <v>72900</v>
      </c>
    </row>
    <row r="199" spans="1:7" ht="23.25" x14ac:dyDescent="0.25">
      <c r="A199" s="214" t="s">
        <v>377</v>
      </c>
      <c r="B199" s="217" t="s">
        <v>65</v>
      </c>
      <c r="C199" s="210" t="s">
        <v>155</v>
      </c>
      <c r="D199" s="218" t="s">
        <v>392</v>
      </c>
      <c r="E199" s="217" t="s">
        <v>18</v>
      </c>
      <c r="F199" s="263">
        <f>SUM(Лист1!G418)</f>
        <v>5000</v>
      </c>
      <c r="G199" s="263">
        <f>SUM(Лист1!H418)</f>
        <v>72900</v>
      </c>
    </row>
    <row r="200" spans="1:7" x14ac:dyDescent="0.25">
      <c r="A200" s="226" t="s">
        <v>156</v>
      </c>
      <c r="B200" s="244" t="s">
        <v>65</v>
      </c>
      <c r="C200" s="236" t="s">
        <v>155</v>
      </c>
      <c r="D200" s="218" t="s">
        <v>294</v>
      </c>
      <c r="E200" s="289" t="s">
        <v>10</v>
      </c>
      <c r="F200" s="263">
        <f t="shared" ref="F200:G201" si="23">SUM(F201)</f>
        <v>115000</v>
      </c>
      <c r="G200" s="263">
        <f t="shared" si="23"/>
        <v>23000</v>
      </c>
    </row>
    <row r="201" spans="1:7" x14ac:dyDescent="0.25">
      <c r="A201" s="214" t="s">
        <v>15</v>
      </c>
      <c r="B201" s="210" t="s">
        <v>65</v>
      </c>
      <c r="C201" s="211">
        <v>12</v>
      </c>
      <c r="D201" s="218" t="s">
        <v>294</v>
      </c>
      <c r="E201" s="210" t="s">
        <v>16</v>
      </c>
      <c r="F201" s="263">
        <f t="shared" si="23"/>
        <v>115000</v>
      </c>
      <c r="G201" s="263">
        <f t="shared" si="23"/>
        <v>23000</v>
      </c>
    </row>
    <row r="202" spans="1:7" ht="23.25" x14ac:dyDescent="0.25">
      <c r="A202" s="214" t="s">
        <v>377</v>
      </c>
      <c r="B202" s="217" t="s">
        <v>65</v>
      </c>
      <c r="C202" s="210" t="s">
        <v>155</v>
      </c>
      <c r="D202" s="218" t="s">
        <v>294</v>
      </c>
      <c r="E202" s="217" t="s">
        <v>18</v>
      </c>
      <c r="F202" s="263">
        <f>SUM(Лист1!G421)</f>
        <v>115000</v>
      </c>
      <c r="G202" s="263">
        <f>SUM(Лист1!H421)</f>
        <v>23000</v>
      </c>
    </row>
    <row r="203" spans="1:7" ht="26.25" x14ac:dyDescent="0.25">
      <c r="A203" s="226" t="s">
        <v>157</v>
      </c>
      <c r="B203" s="244" t="s">
        <v>65</v>
      </c>
      <c r="C203" s="236" t="s">
        <v>155</v>
      </c>
      <c r="D203" s="218" t="s">
        <v>295</v>
      </c>
      <c r="E203" s="289" t="s">
        <v>10</v>
      </c>
      <c r="F203" s="263">
        <f t="shared" ref="F203:G204" si="24">SUM(F204)</f>
        <v>0</v>
      </c>
      <c r="G203" s="263">
        <f t="shared" si="24"/>
        <v>0</v>
      </c>
    </row>
    <row r="204" spans="1:7" x14ac:dyDescent="0.25">
      <c r="A204" s="214" t="s">
        <v>15</v>
      </c>
      <c r="B204" s="210" t="s">
        <v>65</v>
      </c>
      <c r="C204" s="211">
        <v>12</v>
      </c>
      <c r="D204" s="218" t="s">
        <v>295</v>
      </c>
      <c r="E204" s="210" t="s">
        <v>16</v>
      </c>
      <c r="F204" s="263">
        <f t="shared" si="24"/>
        <v>0</v>
      </c>
      <c r="G204" s="263">
        <f t="shared" si="24"/>
        <v>0</v>
      </c>
    </row>
    <row r="205" spans="1:7" ht="23.25" x14ac:dyDescent="0.25">
      <c r="A205" s="214" t="s">
        <v>377</v>
      </c>
      <c r="B205" s="217" t="s">
        <v>65</v>
      </c>
      <c r="C205" s="210" t="s">
        <v>155</v>
      </c>
      <c r="D205" s="218" t="s">
        <v>295</v>
      </c>
      <c r="E205" s="217" t="s">
        <v>18</v>
      </c>
      <c r="F205" s="263">
        <f>SUM(Лист1!G424)</f>
        <v>0</v>
      </c>
      <c r="G205" s="263">
        <f>SUM(Лист1!H424)</f>
        <v>0</v>
      </c>
    </row>
    <row r="206" spans="1:7" ht="51.75" x14ac:dyDescent="0.25">
      <c r="A206" s="226" t="s">
        <v>158</v>
      </c>
      <c r="B206" s="244" t="s">
        <v>65</v>
      </c>
      <c r="C206" s="236" t="s">
        <v>155</v>
      </c>
      <c r="D206" s="218" t="s">
        <v>296</v>
      </c>
      <c r="E206" s="236" t="s">
        <v>10</v>
      </c>
      <c r="F206" s="263">
        <f>SUM(F207+F209)</f>
        <v>225444</v>
      </c>
      <c r="G206" s="263">
        <f>SUM(G207+G209)</f>
        <v>225444</v>
      </c>
    </row>
    <row r="207" spans="1:7" ht="34.5" x14ac:dyDescent="0.25">
      <c r="A207" s="214" t="s">
        <v>48</v>
      </c>
      <c r="B207" s="217" t="s">
        <v>65</v>
      </c>
      <c r="C207" s="210" t="s">
        <v>155</v>
      </c>
      <c r="D207" s="218" t="s">
        <v>296</v>
      </c>
      <c r="E207" s="210" t="s">
        <v>49</v>
      </c>
      <c r="F207" s="263">
        <f>SUM(F208)</f>
        <v>198670</v>
      </c>
      <c r="G207" s="263">
        <f>SUM(G208)</f>
        <v>188758</v>
      </c>
    </row>
    <row r="208" spans="1:7" x14ac:dyDescent="0.25">
      <c r="A208" s="214" t="s">
        <v>50</v>
      </c>
      <c r="B208" s="217" t="s">
        <v>65</v>
      </c>
      <c r="C208" s="210" t="s">
        <v>155</v>
      </c>
      <c r="D208" s="218" t="s">
        <v>296</v>
      </c>
      <c r="E208" s="210" t="s">
        <v>51</v>
      </c>
      <c r="F208" s="263">
        <f>SUM(Лист1!G427)</f>
        <v>198670</v>
      </c>
      <c r="G208" s="263">
        <f>SUM(Лист1!H427)</f>
        <v>188758</v>
      </c>
    </row>
    <row r="209" spans="1:8" x14ac:dyDescent="0.25">
      <c r="A209" s="214" t="s">
        <v>15</v>
      </c>
      <c r="B209" s="217" t="s">
        <v>65</v>
      </c>
      <c r="C209" s="210" t="s">
        <v>155</v>
      </c>
      <c r="D209" s="218" t="s">
        <v>296</v>
      </c>
      <c r="E209" s="210" t="s">
        <v>16</v>
      </c>
      <c r="F209" s="263">
        <f>SUM(F210)</f>
        <v>26774</v>
      </c>
      <c r="G209" s="263">
        <f>SUM(G210)</f>
        <v>36686</v>
      </c>
    </row>
    <row r="210" spans="1:8" ht="23.25" x14ac:dyDescent="0.25">
      <c r="A210" s="214" t="s">
        <v>377</v>
      </c>
      <c r="B210" s="217" t="s">
        <v>65</v>
      </c>
      <c r="C210" s="210" t="s">
        <v>155</v>
      </c>
      <c r="D210" s="218" t="s">
        <v>296</v>
      </c>
      <c r="E210" s="210" t="s">
        <v>18</v>
      </c>
      <c r="F210" s="263">
        <f>SUM(Лист1!G429)</f>
        <v>26774</v>
      </c>
      <c r="G210" s="263">
        <f>SUM(Лист1!H429)</f>
        <v>36686</v>
      </c>
    </row>
    <row r="211" spans="1:8" ht="26.25" x14ac:dyDescent="0.25">
      <c r="A211" s="353" t="s">
        <v>124</v>
      </c>
      <c r="B211" s="217" t="s">
        <v>65</v>
      </c>
      <c r="C211" s="210" t="s">
        <v>155</v>
      </c>
      <c r="D211" s="255" t="s">
        <v>389</v>
      </c>
      <c r="E211" s="259" t="s">
        <v>10</v>
      </c>
      <c r="F211" s="341">
        <f t="shared" ref="F211:G212" si="25">SUM(F212)</f>
        <v>50000</v>
      </c>
      <c r="G211" s="341">
        <f t="shared" si="25"/>
        <v>50000</v>
      </c>
    </row>
    <row r="212" spans="1:8" x14ac:dyDescent="0.25">
      <c r="A212" s="223" t="s">
        <v>15</v>
      </c>
      <c r="B212" s="217" t="s">
        <v>65</v>
      </c>
      <c r="C212" s="210" t="s">
        <v>155</v>
      </c>
      <c r="D212" s="211" t="s">
        <v>389</v>
      </c>
      <c r="E212" s="210" t="s">
        <v>16</v>
      </c>
      <c r="F212" s="341">
        <f t="shared" si="25"/>
        <v>50000</v>
      </c>
      <c r="G212" s="341">
        <f t="shared" si="25"/>
        <v>50000</v>
      </c>
    </row>
    <row r="213" spans="1:8" ht="23.25" x14ac:dyDescent="0.25">
      <c r="A213" s="214" t="s">
        <v>377</v>
      </c>
      <c r="B213" s="217" t="s">
        <v>65</v>
      </c>
      <c r="C213" s="210" t="s">
        <v>155</v>
      </c>
      <c r="D213" s="211" t="s">
        <v>389</v>
      </c>
      <c r="E213" s="210" t="s">
        <v>18</v>
      </c>
      <c r="F213" s="341">
        <f>SUM(Лист1!G432)</f>
        <v>50000</v>
      </c>
      <c r="G213" s="341">
        <f>SUM(Лист1!H432)</f>
        <v>50000</v>
      </c>
    </row>
    <row r="214" spans="1:8" x14ac:dyDescent="0.25">
      <c r="A214" s="221" t="s">
        <v>395</v>
      </c>
      <c r="B214" s="244" t="s">
        <v>65</v>
      </c>
      <c r="C214" s="236" t="s">
        <v>155</v>
      </c>
      <c r="D214" s="257" t="s">
        <v>411</v>
      </c>
      <c r="E214" s="289" t="s">
        <v>10</v>
      </c>
      <c r="F214" s="342">
        <f>SUM(F215)</f>
        <v>15000</v>
      </c>
      <c r="G214" s="342">
        <f>SUM(G215)</f>
        <v>15000</v>
      </c>
    </row>
    <row r="215" spans="1:8" x14ac:dyDescent="0.25">
      <c r="A215" s="214" t="s">
        <v>15</v>
      </c>
      <c r="B215" s="244" t="s">
        <v>65</v>
      </c>
      <c r="C215" s="236" t="s">
        <v>155</v>
      </c>
      <c r="D215" s="218" t="s">
        <v>411</v>
      </c>
      <c r="E215" s="210" t="s">
        <v>16</v>
      </c>
      <c r="F215" s="342">
        <f>SUM(F216)</f>
        <v>15000</v>
      </c>
      <c r="G215" s="342">
        <f>SUM(G216)</f>
        <v>15000</v>
      </c>
    </row>
    <row r="216" spans="1:8" ht="23.25" x14ac:dyDescent="0.25">
      <c r="A216" s="214" t="s">
        <v>377</v>
      </c>
      <c r="B216" s="244" t="s">
        <v>65</v>
      </c>
      <c r="C216" s="236" t="s">
        <v>155</v>
      </c>
      <c r="D216" s="218" t="s">
        <v>411</v>
      </c>
      <c r="E216" s="210" t="s">
        <v>18</v>
      </c>
      <c r="F216" s="342">
        <v>15000</v>
      </c>
      <c r="G216" s="342">
        <v>15000</v>
      </c>
    </row>
    <row r="217" spans="1:8" ht="26.25" x14ac:dyDescent="0.25">
      <c r="A217" s="353" t="s">
        <v>455</v>
      </c>
      <c r="B217" s="244" t="s">
        <v>65</v>
      </c>
      <c r="C217" s="236" t="s">
        <v>155</v>
      </c>
      <c r="D217" s="257" t="s">
        <v>456</v>
      </c>
      <c r="E217" s="289" t="s">
        <v>10</v>
      </c>
      <c r="F217" s="342">
        <f>SUM(F218)</f>
        <v>0</v>
      </c>
      <c r="G217" s="342">
        <f>SUM(G218)</f>
        <v>170000</v>
      </c>
    </row>
    <row r="218" spans="1:8" x14ac:dyDescent="0.25">
      <c r="A218" s="214" t="s">
        <v>15</v>
      </c>
      <c r="B218" s="244" t="s">
        <v>65</v>
      </c>
      <c r="C218" s="236" t="s">
        <v>155</v>
      </c>
      <c r="D218" s="257" t="s">
        <v>456</v>
      </c>
      <c r="E218" s="210" t="s">
        <v>16</v>
      </c>
      <c r="F218" s="342">
        <f>SUM(F219)</f>
        <v>0</v>
      </c>
      <c r="G218" s="342">
        <f>SUM(G219)</f>
        <v>170000</v>
      </c>
    </row>
    <row r="219" spans="1:8" ht="23.25" x14ac:dyDescent="0.25">
      <c r="A219" s="214" t="s">
        <v>377</v>
      </c>
      <c r="B219" s="244" t="s">
        <v>65</v>
      </c>
      <c r="C219" s="236" t="s">
        <v>155</v>
      </c>
      <c r="D219" s="257" t="s">
        <v>456</v>
      </c>
      <c r="E219" s="210" t="s">
        <v>18</v>
      </c>
      <c r="F219" s="342">
        <f>SUM(Лист1!G435)</f>
        <v>0</v>
      </c>
      <c r="G219" s="342">
        <f>SUM(Лист1!H435)</f>
        <v>170000</v>
      </c>
      <c r="H219" s="342"/>
    </row>
    <row r="220" spans="1:8" ht="18.75" x14ac:dyDescent="0.3">
      <c r="A220" s="267" t="s">
        <v>87</v>
      </c>
      <c r="B220" s="230" t="s">
        <v>88</v>
      </c>
      <c r="C220" s="227" t="s">
        <v>9</v>
      </c>
      <c r="D220" s="230" t="s">
        <v>228</v>
      </c>
      <c r="E220" s="230" t="s">
        <v>10</v>
      </c>
      <c r="F220" s="326">
        <f>SUM(F221+F237)</f>
        <v>1587411.19</v>
      </c>
      <c r="G220" s="326">
        <f>SUM(G221+G237)</f>
        <v>1662082.56</v>
      </c>
    </row>
    <row r="221" spans="1:8" x14ac:dyDescent="0.25">
      <c r="A221" s="234" t="s">
        <v>89</v>
      </c>
      <c r="B221" s="318" t="s">
        <v>88</v>
      </c>
      <c r="C221" s="310" t="s">
        <v>27</v>
      </c>
      <c r="D221" s="318" t="s">
        <v>228</v>
      </c>
      <c r="E221" s="318" t="s">
        <v>10</v>
      </c>
      <c r="F221" s="340">
        <f>SUM(F225+F228+F231+F234+F222)</f>
        <v>552469.18999999994</v>
      </c>
      <c r="G221" s="307">
        <f>SUM(G225+G228+G231+G234+G222)</f>
        <v>573140.56000000006</v>
      </c>
    </row>
    <row r="222" spans="1:8" ht="36.75" x14ac:dyDescent="0.25">
      <c r="A222" s="250" t="s">
        <v>453</v>
      </c>
      <c r="B222" s="217" t="s">
        <v>88</v>
      </c>
      <c r="C222" s="210" t="s">
        <v>27</v>
      </c>
      <c r="D222" s="218" t="s">
        <v>261</v>
      </c>
      <c r="E222" s="217" t="s">
        <v>10</v>
      </c>
      <c r="F222" s="341">
        <f t="shared" ref="F222:G223" si="26">SUM(F223)</f>
        <v>100000</v>
      </c>
      <c r="G222" s="341">
        <f t="shared" si="26"/>
        <v>100000</v>
      </c>
    </row>
    <row r="223" spans="1:8" x14ac:dyDescent="0.25">
      <c r="A223" s="214" t="s">
        <v>75</v>
      </c>
      <c r="B223" s="217" t="s">
        <v>88</v>
      </c>
      <c r="C223" s="210" t="s">
        <v>27</v>
      </c>
      <c r="D223" s="218" t="s">
        <v>261</v>
      </c>
      <c r="E223" s="217" t="s">
        <v>76</v>
      </c>
      <c r="F223" s="341">
        <f t="shared" si="26"/>
        <v>100000</v>
      </c>
      <c r="G223" s="341">
        <f t="shared" si="26"/>
        <v>100000</v>
      </c>
    </row>
    <row r="224" spans="1:8" x14ac:dyDescent="0.25">
      <c r="A224" s="214" t="s">
        <v>77</v>
      </c>
      <c r="B224" s="217" t="s">
        <v>88</v>
      </c>
      <c r="C224" s="210" t="s">
        <v>27</v>
      </c>
      <c r="D224" s="218" t="s">
        <v>261</v>
      </c>
      <c r="E224" s="217" t="s">
        <v>78</v>
      </c>
      <c r="F224" s="341">
        <f>SUM(Лист1!G181)</f>
        <v>100000</v>
      </c>
      <c r="G224" s="341">
        <f>SUM(Лист1!H181)</f>
        <v>100000</v>
      </c>
    </row>
    <row r="225" spans="1:7" ht="24.75" x14ac:dyDescent="0.25">
      <c r="A225" s="322" t="s">
        <v>90</v>
      </c>
      <c r="B225" s="217" t="s">
        <v>88</v>
      </c>
      <c r="C225" s="210" t="s">
        <v>27</v>
      </c>
      <c r="D225" s="218" t="s">
        <v>258</v>
      </c>
      <c r="E225" s="217" t="s">
        <v>10</v>
      </c>
      <c r="F225" s="341">
        <f t="shared" ref="F225:G226" si="27">SUM(F226)</f>
        <v>169079</v>
      </c>
      <c r="G225" s="264">
        <f t="shared" si="27"/>
        <v>189750.37</v>
      </c>
    </row>
    <row r="226" spans="1:7" x14ac:dyDescent="0.25">
      <c r="A226" s="214" t="s">
        <v>75</v>
      </c>
      <c r="B226" s="217" t="s">
        <v>88</v>
      </c>
      <c r="C226" s="210" t="s">
        <v>27</v>
      </c>
      <c r="D226" s="218" t="s">
        <v>258</v>
      </c>
      <c r="E226" s="217" t="s">
        <v>76</v>
      </c>
      <c r="F226" s="341">
        <f t="shared" si="27"/>
        <v>169079</v>
      </c>
      <c r="G226" s="264">
        <f t="shared" si="27"/>
        <v>189750.37</v>
      </c>
    </row>
    <row r="227" spans="1:7" x14ac:dyDescent="0.25">
      <c r="A227" s="214" t="s">
        <v>77</v>
      </c>
      <c r="B227" s="217" t="s">
        <v>88</v>
      </c>
      <c r="C227" s="210" t="s">
        <v>27</v>
      </c>
      <c r="D227" s="218" t="s">
        <v>258</v>
      </c>
      <c r="E227" s="217" t="s">
        <v>78</v>
      </c>
      <c r="F227" s="341">
        <f>SUM(Лист1!G184)</f>
        <v>169079</v>
      </c>
      <c r="G227" s="264">
        <f>SUM(Лист1!H184)</f>
        <v>189750.37</v>
      </c>
    </row>
    <row r="228" spans="1:7" ht="36.75" x14ac:dyDescent="0.25">
      <c r="A228" s="250" t="s">
        <v>91</v>
      </c>
      <c r="B228" s="217" t="s">
        <v>88</v>
      </c>
      <c r="C228" s="210" t="s">
        <v>27</v>
      </c>
      <c r="D228" s="218" t="s">
        <v>259</v>
      </c>
      <c r="E228" s="217" t="s">
        <v>10</v>
      </c>
      <c r="F228" s="341">
        <f t="shared" ref="F228:G229" si="28">SUM(F229)</f>
        <v>230377</v>
      </c>
      <c r="G228" s="264">
        <f t="shared" si="28"/>
        <v>230377</v>
      </c>
    </row>
    <row r="229" spans="1:7" x14ac:dyDescent="0.25">
      <c r="A229" s="214" t="s">
        <v>75</v>
      </c>
      <c r="B229" s="217" t="s">
        <v>88</v>
      </c>
      <c r="C229" s="210" t="s">
        <v>27</v>
      </c>
      <c r="D229" s="218" t="s">
        <v>259</v>
      </c>
      <c r="E229" s="217" t="s">
        <v>76</v>
      </c>
      <c r="F229" s="341">
        <f t="shared" si="28"/>
        <v>230377</v>
      </c>
      <c r="G229" s="264">
        <f t="shared" si="28"/>
        <v>230377</v>
      </c>
    </row>
    <row r="230" spans="1:7" x14ac:dyDescent="0.25">
      <c r="A230" s="214" t="s">
        <v>77</v>
      </c>
      <c r="B230" s="217" t="s">
        <v>88</v>
      </c>
      <c r="C230" s="210" t="s">
        <v>27</v>
      </c>
      <c r="D230" s="218" t="s">
        <v>259</v>
      </c>
      <c r="E230" s="217" t="s">
        <v>78</v>
      </c>
      <c r="F230" s="341">
        <f>SUM(Лист1!G187)</f>
        <v>230377</v>
      </c>
      <c r="G230" s="264">
        <f>SUM(Лист1!H187)</f>
        <v>230377</v>
      </c>
    </row>
    <row r="231" spans="1:7" ht="24.75" x14ac:dyDescent="0.25">
      <c r="A231" s="250" t="s">
        <v>92</v>
      </c>
      <c r="B231" s="217" t="s">
        <v>88</v>
      </c>
      <c r="C231" s="210" t="s">
        <v>27</v>
      </c>
      <c r="D231" s="218" t="s">
        <v>260</v>
      </c>
      <c r="E231" s="217" t="s">
        <v>10</v>
      </c>
      <c r="F231" s="341">
        <f t="shared" ref="F231:G232" si="29">SUM(F232)</f>
        <v>5685.19</v>
      </c>
      <c r="G231" s="264">
        <f t="shared" si="29"/>
        <v>5685.19</v>
      </c>
    </row>
    <row r="232" spans="1:7" x14ac:dyDescent="0.25">
      <c r="A232" s="214" t="s">
        <v>75</v>
      </c>
      <c r="B232" s="217" t="s">
        <v>88</v>
      </c>
      <c r="C232" s="210" t="s">
        <v>27</v>
      </c>
      <c r="D232" s="218" t="s">
        <v>260</v>
      </c>
      <c r="E232" s="217" t="s">
        <v>76</v>
      </c>
      <c r="F232" s="341">
        <f t="shared" si="29"/>
        <v>5685.19</v>
      </c>
      <c r="G232" s="264">
        <f t="shared" si="29"/>
        <v>5685.19</v>
      </c>
    </row>
    <row r="233" spans="1:7" x14ac:dyDescent="0.25">
      <c r="A233" s="214" t="s">
        <v>77</v>
      </c>
      <c r="B233" s="217" t="s">
        <v>88</v>
      </c>
      <c r="C233" s="210" t="s">
        <v>27</v>
      </c>
      <c r="D233" s="218" t="s">
        <v>260</v>
      </c>
      <c r="E233" s="217" t="s">
        <v>78</v>
      </c>
      <c r="F233" s="341">
        <f>SUM(Лист1!G190)</f>
        <v>5685.19</v>
      </c>
      <c r="G233" s="264">
        <f>SUM(Лист1!H190)</f>
        <v>5685.19</v>
      </c>
    </row>
    <row r="234" spans="1:7" ht="48.75" x14ac:dyDescent="0.25">
      <c r="A234" s="252" t="s">
        <v>160</v>
      </c>
      <c r="B234" s="217" t="s">
        <v>88</v>
      </c>
      <c r="C234" s="210" t="s">
        <v>27</v>
      </c>
      <c r="D234" s="211" t="s">
        <v>297</v>
      </c>
      <c r="E234" s="259" t="s">
        <v>10</v>
      </c>
      <c r="F234" s="341">
        <f t="shared" ref="F234:G235" si="30">SUM(F235)</f>
        <v>47328</v>
      </c>
      <c r="G234" s="264">
        <f t="shared" si="30"/>
        <v>47328</v>
      </c>
    </row>
    <row r="235" spans="1:7" x14ac:dyDescent="0.25">
      <c r="A235" s="223" t="s">
        <v>15</v>
      </c>
      <c r="B235" s="217" t="s">
        <v>88</v>
      </c>
      <c r="C235" s="210" t="s">
        <v>27</v>
      </c>
      <c r="D235" s="211" t="s">
        <v>297</v>
      </c>
      <c r="E235" s="210" t="s">
        <v>16</v>
      </c>
      <c r="F235" s="341">
        <f t="shared" si="30"/>
        <v>47328</v>
      </c>
      <c r="G235" s="264">
        <f t="shared" si="30"/>
        <v>47328</v>
      </c>
    </row>
    <row r="236" spans="1:7" ht="23.25" x14ac:dyDescent="0.25">
      <c r="A236" s="214" t="s">
        <v>377</v>
      </c>
      <c r="B236" s="217" t="s">
        <v>88</v>
      </c>
      <c r="C236" s="210" t="s">
        <v>27</v>
      </c>
      <c r="D236" s="211" t="s">
        <v>297</v>
      </c>
      <c r="E236" s="210" t="s">
        <v>18</v>
      </c>
      <c r="F236" s="341">
        <f>SUM(Лист1!G440)</f>
        <v>47328</v>
      </c>
      <c r="G236" s="264">
        <f>SUM(Лист1!H440)</f>
        <v>47328</v>
      </c>
    </row>
    <row r="237" spans="1:7" ht="15.75" x14ac:dyDescent="0.25">
      <c r="A237" s="268" t="s">
        <v>93</v>
      </c>
      <c r="B237" s="243" t="s">
        <v>88</v>
      </c>
      <c r="C237" s="238" t="s">
        <v>34</v>
      </c>
      <c r="D237" s="243" t="s">
        <v>228</v>
      </c>
      <c r="E237" s="243" t="s">
        <v>10</v>
      </c>
      <c r="F237" s="326">
        <f>SUM(F238+F241+F244+F247+F250)</f>
        <v>1034942</v>
      </c>
      <c r="G237" s="326">
        <f>SUM(G238+G241+G244+G247+G250)</f>
        <v>1088942</v>
      </c>
    </row>
    <row r="238" spans="1:7" ht="36.75" x14ac:dyDescent="0.25">
      <c r="A238" s="250" t="s">
        <v>453</v>
      </c>
      <c r="B238" s="217" t="s">
        <v>88</v>
      </c>
      <c r="C238" s="210" t="s">
        <v>34</v>
      </c>
      <c r="D238" s="218" t="s">
        <v>261</v>
      </c>
      <c r="E238" s="217" t="s">
        <v>10</v>
      </c>
      <c r="F238" s="341">
        <f t="shared" ref="F238:G239" si="31">SUM(F239)</f>
        <v>1034942</v>
      </c>
      <c r="G238" s="264">
        <f t="shared" si="31"/>
        <v>1088942</v>
      </c>
    </row>
    <row r="239" spans="1:7" x14ac:dyDescent="0.25">
      <c r="A239" s="214" t="s">
        <v>75</v>
      </c>
      <c r="B239" s="217" t="s">
        <v>88</v>
      </c>
      <c r="C239" s="210" t="s">
        <v>34</v>
      </c>
      <c r="D239" s="218" t="s">
        <v>261</v>
      </c>
      <c r="E239" s="217" t="s">
        <v>76</v>
      </c>
      <c r="F239" s="341">
        <f t="shared" si="31"/>
        <v>1034942</v>
      </c>
      <c r="G239" s="264">
        <f t="shared" si="31"/>
        <v>1088942</v>
      </c>
    </row>
    <row r="240" spans="1:7" x14ac:dyDescent="0.25">
      <c r="A240" s="214" t="s">
        <v>77</v>
      </c>
      <c r="B240" s="217" t="s">
        <v>88</v>
      </c>
      <c r="C240" s="210" t="s">
        <v>34</v>
      </c>
      <c r="D240" s="218" t="s">
        <v>261</v>
      </c>
      <c r="E240" s="217" t="s">
        <v>78</v>
      </c>
      <c r="F240" s="341">
        <f>SUM(Лист1!G194)</f>
        <v>1034942</v>
      </c>
      <c r="G240" s="264">
        <f>SUM(Лист1!H194)</f>
        <v>1088942</v>
      </c>
    </row>
    <row r="241" spans="1:7" ht="24.75" x14ac:dyDescent="0.25">
      <c r="A241" s="175" t="s">
        <v>161</v>
      </c>
      <c r="B241" s="217" t="s">
        <v>88</v>
      </c>
      <c r="C241" s="210" t="s">
        <v>34</v>
      </c>
      <c r="D241" s="218" t="s">
        <v>298</v>
      </c>
      <c r="E241" s="217" t="s">
        <v>10</v>
      </c>
      <c r="F241" s="341">
        <f t="shared" ref="F241:G242" si="32">SUM(F242)</f>
        <v>0</v>
      </c>
      <c r="G241" s="264">
        <f t="shared" si="32"/>
        <v>0</v>
      </c>
    </row>
    <row r="242" spans="1:7" ht="22.5" x14ac:dyDescent="0.25">
      <c r="A242" s="223" t="s">
        <v>133</v>
      </c>
      <c r="B242" s="217" t="s">
        <v>88</v>
      </c>
      <c r="C242" s="210" t="s">
        <v>34</v>
      </c>
      <c r="D242" s="218" t="s">
        <v>298</v>
      </c>
      <c r="E242" s="217" t="s">
        <v>134</v>
      </c>
      <c r="F242" s="341">
        <f t="shared" si="32"/>
        <v>0</v>
      </c>
      <c r="G242" s="264">
        <f t="shared" si="32"/>
        <v>0</v>
      </c>
    </row>
    <row r="243" spans="1:7" x14ac:dyDescent="0.25">
      <c r="A243" s="214" t="s">
        <v>135</v>
      </c>
      <c r="B243" s="217" t="s">
        <v>88</v>
      </c>
      <c r="C243" s="210" t="s">
        <v>34</v>
      </c>
      <c r="D243" s="218" t="s">
        <v>298</v>
      </c>
      <c r="E243" s="217" t="s">
        <v>136</v>
      </c>
      <c r="F243" s="341">
        <f>SUM(Лист1!G444)</f>
        <v>0</v>
      </c>
      <c r="G243" s="264">
        <f>SUM(Лист1!H444)</f>
        <v>0</v>
      </c>
    </row>
    <row r="244" spans="1:7" ht="72.75" x14ac:dyDescent="0.25">
      <c r="A244" s="175" t="s">
        <v>162</v>
      </c>
      <c r="B244" s="244" t="s">
        <v>88</v>
      </c>
      <c r="C244" s="210" t="s">
        <v>34</v>
      </c>
      <c r="D244" s="218" t="s">
        <v>299</v>
      </c>
      <c r="E244" s="244" t="s">
        <v>10</v>
      </c>
      <c r="F244" s="263">
        <f t="shared" ref="F244:G245" si="33">SUM(F245)</f>
        <v>0</v>
      </c>
      <c r="G244" s="263">
        <f t="shared" si="33"/>
        <v>0</v>
      </c>
    </row>
    <row r="245" spans="1:7" ht="22.5" x14ac:dyDescent="0.25">
      <c r="A245" s="223" t="s">
        <v>133</v>
      </c>
      <c r="B245" s="217" t="s">
        <v>88</v>
      </c>
      <c r="C245" s="210" t="s">
        <v>34</v>
      </c>
      <c r="D245" s="218" t="s">
        <v>299</v>
      </c>
      <c r="E245" s="217" t="s">
        <v>134</v>
      </c>
      <c r="F245" s="263">
        <f t="shared" si="33"/>
        <v>0</v>
      </c>
      <c r="G245" s="263">
        <f t="shared" si="33"/>
        <v>0</v>
      </c>
    </row>
    <row r="246" spans="1:7" x14ac:dyDescent="0.25">
      <c r="A246" s="214" t="s">
        <v>135</v>
      </c>
      <c r="B246" s="217" t="s">
        <v>88</v>
      </c>
      <c r="C246" s="210" t="s">
        <v>34</v>
      </c>
      <c r="D246" s="218" t="s">
        <v>299</v>
      </c>
      <c r="E246" s="217" t="s">
        <v>136</v>
      </c>
      <c r="F246" s="263">
        <f>SUM(Лист1!G447)</f>
        <v>0</v>
      </c>
      <c r="G246" s="263">
        <f>SUM(Лист1!H447)</f>
        <v>0</v>
      </c>
    </row>
    <row r="247" spans="1:7" x14ac:dyDescent="0.25">
      <c r="A247" s="252" t="s">
        <v>163</v>
      </c>
      <c r="B247" s="217" t="s">
        <v>88</v>
      </c>
      <c r="C247" s="210" t="s">
        <v>34</v>
      </c>
      <c r="D247" s="218" t="s">
        <v>300</v>
      </c>
      <c r="E247" s="217" t="s">
        <v>10</v>
      </c>
      <c r="F247" s="341">
        <f t="shared" ref="F247:G248" si="34">SUM(F248)</f>
        <v>0</v>
      </c>
      <c r="G247" s="264">
        <f t="shared" si="34"/>
        <v>0</v>
      </c>
    </row>
    <row r="248" spans="1:7" x14ac:dyDescent="0.25">
      <c r="A248" s="214" t="s">
        <v>15</v>
      </c>
      <c r="B248" s="217" t="s">
        <v>88</v>
      </c>
      <c r="C248" s="210" t="s">
        <v>34</v>
      </c>
      <c r="D248" s="218" t="s">
        <v>300</v>
      </c>
      <c r="E248" s="217" t="s">
        <v>16</v>
      </c>
      <c r="F248" s="341">
        <f t="shared" si="34"/>
        <v>0</v>
      </c>
      <c r="G248" s="264">
        <f t="shared" si="34"/>
        <v>0</v>
      </c>
    </row>
    <row r="249" spans="1:7" ht="23.25" x14ac:dyDescent="0.25">
      <c r="A249" s="214" t="s">
        <v>377</v>
      </c>
      <c r="B249" s="217" t="s">
        <v>88</v>
      </c>
      <c r="C249" s="210" t="s">
        <v>34</v>
      </c>
      <c r="D249" s="218" t="s">
        <v>300</v>
      </c>
      <c r="E249" s="217" t="s">
        <v>18</v>
      </c>
      <c r="F249" s="341">
        <f>SUM(Лист1!G450)</f>
        <v>0</v>
      </c>
      <c r="G249" s="264">
        <f>SUM(Лист1!H450)</f>
        <v>0</v>
      </c>
    </row>
    <row r="250" spans="1:7" ht="36.75" x14ac:dyDescent="0.25">
      <c r="A250" s="175" t="s">
        <v>153</v>
      </c>
      <c r="B250" s="217" t="s">
        <v>88</v>
      </c>
      <c r="C250" s="210" t="s">
        <v>34</v>
      </c>
      <c r="D250" s="218" t="s">
        <v>301</v>
      </c>
      <c r="E250" s="217" t="s">
        <v>10</v>
      </c>
      <c r="F250" s="341">
        <f t="shared" ref="F250:G251" si="35">SUM(F251)</f>
        <v>0</v>
      </c>
      <c r="G250" s="264">
        <f t="shared" si="35"/>
        <v>0</v>
      </c>
    </row>
    <row r="251" spans="1:7" ht="22.5" x14ac:dyDescent="0.25">
      <c r="A251" s="223" t="s">
        <v>133</v>
      </c>
      <c r="B251" s="217" t="s">
        <v>88</v>
      </c>
      <c r="C251" s="210" t="s">
        <v>34</v>
      </c>
      <c r="D251" s="218" t="s">
        <v>301</v>
      </c>
      <c r="E251" s="217" t="s">
        <v>134</v>
      </c>
      <c r="F251" s="341">
        <f t="shared" si="35"/>
        <v>0</v>
      </c>
      <c r="G251" s="264">
        <f t="shared" si="35"/>
        <v>0</v>
      </c>
    </row>
    <row r="252" spans="1:7" x14ac:dyDescent="0.25">
      <c r="A252" s="214" t="s">
        <v>135</v>
      </c>
      <c r="B252" s="217" t="s">
        <v>88</v>
      </c>
      <c r="C252" s="210" t="s">
        <v>34</v>
      </c>
      <c r="D252" s="218" t="s">
        <v>301</v>
      </c>
      <c r="E252" s="217" t="s">
        <v>136</v>
      </c>
      <c r="F252" s="341">
        <f>SUM(Лист1!G453)</f>
        <v>0</v>
      </c>
      <c r="G252" s="264">
        <f>SUM(Лист1!H453)</f>
        <v>0</v>
      </c>
    </row>
    <row r="253" spans="1:7" ht="36" x14ac:dyDescent="0.25">
      <c r="A253" s="237" t="s">
        <v>435</v>
      </c>
      <c r="B253" s="243" t="s">
        <v>71</v>
      </c>
      <c r="C253" s="239" t="s">
        <v>9</v>
      </c>
      <c r="D253" s="239" t="s">
        <v>228</v>
      </c>
      <c r="E253" s="239" t="s">
        <v>10</v>
      </c>
      <c r="F253" s="290">
        <f>SUM(F254)</f>
        <v>0</v>
      </c>
      <c r="G253" s="290">
        <f>SUM(G254)</f>
        <v>70000</v>
      </c>
    </row>
    <row r="254" spans="1:7" x14ac:dyDescent="0.25">
      <c r="A254" s="213" t="s">
        <v>436</v>
      </c>
      <c r="B254" s="318" t="s">
        <v>71</v>
      </c>
      <c r="C254" s="314" t="s">
        <v>88</v>
      </c>
      <c r="D254" s="314" t="s">
        <v>228</v>
      </c>
      <c r="E254" s="315" t="s">
        <v>10</v>
      </c>
      <c r="F254" s="290">
        <f>SUM(F255+F258)</f>
        <v>0</v>
      </c>
      <c r="G254" s="290">
        <f>SUM(G255+G258)</f>
        <v>70000</v>
      </c>
    </row>
    <row r="255" spans="1:7" ht="39" x14ac:dyDescent="0.25">
      <c r="A255" s="221" t="s">
        <v>440</v>
      </c>
      <c r="B255" s="217" t="s">
        <v>71</v>
      </c>
      <c r="C255" s="218" t="s">
        <v>88</v>
      </c>
      <c r="D255" s="218" t="s">
        <v>424</v>
      </c>
      <c r="E255" s="219" t="s">
        <v>10</v>
      </c>
      <c r="F255" s="342">
        <f t="shared" ref="F255:G256" si="36">SUM(F256)</f>
        <v>0</v>
      </c>
      <c r="G255" s="342">
        <f t="shared" si="36"/>
        <v>25000</v>
      </c>
    </row>
    <row r="256" spans="1:7" x14ac:dyDescent="0.25">
      <c r="A256" s="214" t="s">
        <v>15</v>
      </c>
      <c r="B256" s="244" t="s">
        <v>71</v>
      </c>
      <c r="C256" s="257" t="s">
        <v>88</v>
      </c>
      <c r="D256" s="218" t="s">
        <v>424</v>
      </c>
      <c r="E256" s="217" t="s">
        <v>16</v>
      </c>
      <c r="F256" s="342">
        <f t="shared" si="36"/>
        <v>0</v>
      </c>
      <c r="G256" s="342">
        <f t="shared" si="36"/>
        <v>25000</v>
      </c>
    </row>
    <row r="257" spans="1:7" ht="23.25" x14ac:dyDescent="0.25">
      <c r="A257" s="214" t="s">
        <v>377</v>
      </c>
      <c r="B257" s="217" t="s">
        <v>71</v>
      </c>
      <c r="C257" s="218" t="s">
        <v>88</v>
      </c>
      <c r="D257" s="218" t="s">
        <v>424</v>
      </c>
      <c r="E257" s="217" t="s">
        <v>18</v>
      </c>
      <c r="F257" s="342">
        <f>SUM(Лист1!G458)</f>
        <v>0</v>
      </c>
      <c r="G257" s="342">
        <f>SUM(Лист1!H458)</f>
        <v>25000</v>
      </c>
    </row>
    <row r="258" spans="1:7" ht="26.25" x14ac:dyDescent="0.25">
      <c r="A258" s="226" t="s">
        <v>437</v>
      </c>
      <c r="B258" s="244" t="s">
        <v>71</v>
      </c>
      <c r="C258" s="257" t="s">
        <v>88</v>
      </c>
      <c r="D258" s="218" t="s">
        <v>425</v>
      </c>
      <c r="E258" s="219" t="s">
        <v>10</v>
      </c>
      <c r="F258" s="342">
        <f>SUM(F259)</f>
        <v>0</v>
      </c>
      <c r="G258" s="342">
        <f>SUM(G259)</f>
        <v>45000</v>
      </c>
    </row>
    <row r="259" spans="1:7" x14ac:dyDescent="0.25">
      <c r="A259" s="214" t="s">
        <v>15</v>
      </c>
      <c r="B259" s="217" t="s">
        <v>71</v>
      </c>
      <c r="C259" s="218" t="s">
        <v>88</v>
      </c>
      <c r="D259" s="218" t="s">
        <v>425</v>
      </c>
      <c r="E259" s="212" t="s">
        <v>16</v>
      </c>
      <c r="F259" s="342">
        <f>F260</f>
        <v>0</v>
      </c>
      <c r="G259" s="342">
        <f>G260</f>
        <v>45000</v>
      </c>
    </row>
    <row r="260" spans="1:7" ht="23.25" x14ac:dyDescent="0.25">
      <c r="A260" s="214" t="s">
        <v>377</v>
      </c>
      <c r="B260" s="244" t="s">
        <v>71</v>
      </c>
      <c r="C260" s="257" t="s">
        <v>88</v>
      </c>
      <c r="D260" s="218" t="s">
        <v>425</v>
      </c>
      <c r="E260" s="212" t="s">
        <v>18</v>
      </c>
      <c r="F260" s="342">
        <f>SUM(Лист1!G461)</f>
        <v>0</v>
      </c>
      <c r="G260" s="342">
        <f>SUM(Лист1!H461)</f>
        <v>45000</v>
      </c>
    </row>
    <row r="261" spans="1:7" ht="18" x14ac:dyDescent="0.25">
      <c r="A261" s="237" t="s">
        <v>23</v>
      </c>
      <c r="B261" s="292" t="s">
        <v>25</v>
      </c>
      <c r="C261" s="293" t="s">
        <v>9</v>
      </c>
      <c r="D261" s="293" t="s">
        <v>228</v>
      </c>
      <c r="E261" s="293" t="s">
        <v>10</v>
      </c>
      <c r="F261" s="326">
        <f>SUM(F262+F275+F333+F351)</f>
        <v>392297907.56</v>
      </c>
      <c r="G261" s="326">
        <f>SUM(G262+G275+G333+G351)</f>
        <v>396922884.18000001</v>
      </c>
    </row>
    <row r="262" spans="1:7" x14ac:dyDescent="0.25">
      <c r="A262" s="213" t="s">
        <v>26</v>
      </c>
      <c r="B262" s="243" t="s">
        <v>25</v>
      </c>
      <c r="C262" s="239" t="s">
        <v>27</v>
      </c>
      <c r="D262" s="239" t="s">
        <v>228</v>
      </c>
      <c r="E262" s="240" t="s">
        <v>10</v>
      </c>
      <c r="F262" s="326">
        <f>SUM(F263+F266+F269+F272)</f>
        <v>99012742.019999996</v>
      </c>
      <c r="G262" s="326">
        <f>SUM(G263+G266+G269+G272)</f>
        <v>99360384.019999996</v>
      </c>
    </row>
    <row r="263" spans="1:7" x14ac:dyDescent="0.25">
      <c r="A263" s="221" t="s">
        <v>28</v>
      </c>
      <c r="B263" s="217" t="s">
        <v>25</v>
      </c>
      <c r="C263" s="218" t="s">
        <v>27</v>
      </c>
      <c r="D263" s="218" t="s">
        <v>231</v>
      </c>
      <c r="E263" s="219" t="s">
        <v>10</v>
      </c>
      <c r="F263" s="263">
        <f>SUM(F264)</f>
        <v>23998742.02</v>
      </c>
      <c r="G263" s="263">
        <f>SUM(G264)</f>
        <v>24346384.02</v>
      </c>
    </row>
    <row r="264" spans="1:7" ht="23.25" x14ac:dyDescent="0.25">
      <c r="A264" s="214" t="s">
        <v>19</v>
      </c>
      <c r="B264" s="217" t="s">
        <v>25</v>
      </c>
      <c r="C264" s="218" t="s">
        <v>27</v>
      </c>
      <c r="D264" s="218" t="s">
        <v>231</v>
      </c>
      <c r="E264" s="217" t="s">
        <v>20</v>
      </c>
      <c r="F264" s="263">
        <f>SUM(F265:F265)</f>
        <v>23998742.02</v>
      </c>
      <c r="G264" s="263">
        <f>SUM(G265:G265)</f>
        <v>24346384.02</v>
      </c>
    </row>
    <row r="265" spans="1:7" x14ac:dyDescent="0.25">
      <c r="A265" s="215" t="s">
        <v>367</v>
      </c>
      <c r="B265" s="217" t="s">
        <v>25</v>
      </c>
      <c r="C265" s="218" t="s">
        <v>27</v>
      </c>
      <c r="D265" s="218" t="s">
        <v>231</v>
      </c>
      <c r="E265" s="217" t="s">
        <v>366</v>
      </c>
      <c r="F265" s="263">
        <f>SUM(Лист1!G37)</f>
        <v>23998742.02</v>
      </c>
      <c r="G265" s="263">
        <f>SUM(Лист1!H37)</f>
        <v>24346384.02</v>
      </c>
    </row>
    <row r="266" spans="1:7" ht="26.25" x14ac:dyDescent="0.25">
      <c r="A266" s="221" t="s">
        <v>29</v>
      </c>
      <c r="B266" s="217" t="s">
        <v>25</v>
      </c>
      <c r="C266" s="219" t="s">
        <v>27</v>
      </c>
      <c r="D266" s="218" t="s">
        <v>232</v>
      </c>
      <c r="E266" s="219" t="s">
        <v>10</v>
      </c>
      <c r="F266" s="263">
        <f t="shared" ref="F266:G267" si="37">SUM(F267)</f>
        <v>648000</v>
      </c>
      <c r="G266" s="263">
        <f t="shared" si="37"/>
        <v>648000</v>
      </c>
    </row>
    <row r="267" spans="1:7" ht="23.25" x14ac:dyDescent="0.25">
      <c r="A267" s="214" t="s">
        <v>19</v>
      </c>
      <c r="B267" s="217" t="s">
        <v>25</v>
      </c>
      <c r="C267" s="219" t="s">
        <v>27</v>
      </c>
      <c r="D267" s="218" t="s">
        <v>232</v>
      </c>
      <c r="E267" s="217" t="s">
        <v>20</v>
      </c>
      <c r="F267" s="263">
        <f t="shared" si="37"/>
        <v>648000</v>
      </c>
      <c r="G267" s="263">
        <f t="shared" si="37"/>
        <v>648000</v>
      </c>
    </row>
    <row r="268" spans="1:7" x14ac:dyDescent="0.25">
      <c r="A268" s="215" t="s">
        <v>367</v>
      </c>
      <c r="B268" s="217" t="s">
        <v>25</v>
      </c>
      <c r="C268" s="219" t="s">
        <v>27</v>
      </c>
      <c r="D268" s="218" t="s">
        <v>232</v>
      </c>
      <c r="E268" s="217" t="s">
        <v>366</v>
      </c>
      <c r="F268" s="263">
        <f>SUM(Лист1!G40)</f>
        <v>648000</v>
      </c>
      <c r="G268" s="263">
        <f>SUM(Лист1!H40)</f>
        <v>648000</v>
      </c>
    </row>
    <row r="269" spans="1:7" ht="39" x14ac:dyDescent="0.25">
      <c r="A269" s="221" t="s">
        <v>30</v>
      </c>
      <c r="B269" s="217" t="s">
        <v>25</v>
      </c>
      <c r="C269" s="219" t="s">
        <v>27</v>
      </c>
      <c r="D269" s="218" t="s">
        <v>233</v>
      </c>
      <c r="E269" s="219" t="s">
        <v>10</v>
      </c>
      <c r="F269" s="263">
        <f t="shared" ref="F269:G270" si="38">SUM(F270)</f>
        <v>73547500</v>
      </c>
      <c r="G269" s="263">
        <f t="shared" si="38"/>
        <v>73547500</v>
      </c>
    </row>
    <row r="270" spans="1:7" ht="23.25" x14ac:dyDescent="0.25">
      <c r="A270" s="214" t="s">
        <v>19</v>
      </c>
      <c r="B270" s="217" t="s">
        <v>25</v>
      </c>
      <c r="C270" s="219" t="s">
        <v>27</v>
      </c>
      <c r="D270" s="218" t="s">
        <v>233</v>
      </c>
      <c r="E270" s="217" t="s">
        <v>20</v>
      </c>
      <c r="F270" s="263">
        <f t="shared" si="38"/>
        <v>73547500</v>
      </c>
      <c r="G270" s="263">
        <f t="shared" si="38"/>
        <v>73547500</v>
      </c>
    </row>
    <row r="271" spans="1:7" x14ac:dyDescent="0.25">
      <c r="A271" s="215" t="s">
        <v>367</v>
      </c>
      <c r="B271" s="217" t="s">
        <v>25</v>
      </c>
      <c r="C271" s="219" t="s">
        <v>27</v>
      </c>
      <c r="D271" s="218" t="s">
        <v>233</v>
      </c>
      <c r="E271" s="217" t="s">
        <v>366</v>
      </c>
      <c r="F271" s="263">
        <f>SUM(Лист1!G43)</f>
        <v>73547500</v>
      </c>
      <c r="G271" s="263">
        <f>SUM(Лист1!H43)</f>
        <v>73547500</v>
      </c>
    </row>
    <row r="272" spans="1:7" ht="51.75" x14ac:dyDescent="0.25">
      <c r="A272" s="216" t="s">
        <v>31</v>
      </c>
      <c r="B272" s="217" t="s">
        <v>25</v>
      </c>
      <c r="C272" s="219" t="s">
        <v>27</v>
      </c>
      <c r="D272" s="218" t="s">
        <v>234</v>
      </c>
      <c r="E272" s="217" t="s">
        <v>10</v>
      </c>
      <c r="F272" s="263">
        <f t="shared" ref="F272:G273" si="39">SUM(F273)</f>
        <v>818500</v>
      </c>
      <c r="G272" s="263">
        <f t="shared" si="39"/>
        <v>818500</v>
      </c>
    </row>
    <row r="273" spans="1:7" ht="23.25" x14ac:dyDescent="0.25">
      <c r="A273" s="214" t="s">
        <v>19</v>
      </c>
      <c r="B273" s="217" t="s">
        <v>25</v>
      </c>
      <c r="C273" s="219" t="s">
        <v>27</v>
      </c>
      <c r="D273" s="218" t="s">
        <v>234</v>
      </c>
      <c r="E273" s="217" t="s">
        <v>20</v>
      </c>
      <c r="F273" s="263">
        <f t="shared" si="39"/>
        <v>818500</v>
      </c>
      <c r="G273" s="263">
        <f t="shared" si="39"/>
        <v>818500</v>
      </c>
    </row>
    <row r="274" spans="1:7" x14ac:dyDescent="0.25">
      <c r="A274" s="215" t="s">
        <v>367</v>
      </c>
      <c r="B274" s="217" t="s">
        <v>25</v>
      </c>
      <c r="C274" s="219" t="s">
        <v>27</v>
      </c>
      <c r="D274" s="218" t="s">
        <v>234</v>
      </c>
      <c r="E274" s="217" t="s">
        <v>366</v>
      </c>
      <c r="F274" s="263">
        <f>SUM(Лист1!G46)</f>
        <v>818500</v>
      </c>
      <c r="G274" s="263">
        <f>SUM(Лист1!H46)</f>
        <v>818500</v>
      </c>
    </row>
    <row r="275" spans="1:7" ht="15.75" x14ac:dyDescent="0.25">
      <c r="A275" s="213" t="s">
        <v>33</v>
      </c>
      <c r="B275" s="227" t="s">
        <v>25</v>
      </c>
      <c r="C275" s="228" t="s">
        <v>34</v>
      </c>
      <c r="D275" s="228" t="s">
        <v>228</v>
      </c>
      <c r="E275" s="232" t="s">
        <v>10</v>
      </c>
      <c r="F275" s="326">
        <f>SUM(F276+F280+F288+F292+F296+F300+F303+F306+F309+F324+F327+F330+F315+F318+F321+F312+F284)</f>
        <v>248092980.53999999</v>
      </c>
      <c r="G275" s="326">
        <f>SUM(G276+G280+G288+G292+G296+G300+G303+G306+G309+G324+G327+G330+G315+G318+G321+G312+G284)</f>
        <v>251396783.16</v>
      </c>
    </row>
    <row r="276" spans="1:7" x14ac:dyDescent="0.25">
      <c r="A276" s="258" t="s">
        <v>35</v>
      </c>
      <c r="B276" s="210" t="s">
        <v>25</v>
      </c>
      <c r="C276" s="211" t="s">
        <v>34</v>
      </c>
      <c r="D276" s="257" t="s">
        <v>235</v>
      </c>
      <c r="E276" s="212" t="s">
        <v>10</v>
      </c>
      <c r="F276" s="263">
        <f>SUM(F277)</f>
        <v>55253414.82</v>
      </c>
      <c r="G276" s="263">
        <f>SUM(G277)</f>
        <v>55700414.82</v>
      </c>
    </row>
    <row r="277" spans="1:7" ht="23.25" x14ac:dyDescent="0.25">
      <c r="A277" s="214" t="s">
        <v>19</v>
      </c>
      <c r="B277" s="210" t="s">
        <v>25</v>
      </c>
      <c r="C277" s="211" t="s">
        <v>34</v>
      </c>
      <c r="D277" s="257" t="s">
        <v>235</v>
      </c>
      <c r="E277" s="210" t="s">
        <v>20</v>
      </c>
      <c r="F277" s="263">
        <f>SUM(F278:F279)</f>
        <v>55253414.82</v>
      </c>
      <c r="G277" s="263">
        <f>SUM(G278:G279)</f>
        <v>55700414.82</v>
      </c>
    </row>
    <row r="278" spans="1:7" x14ac:dyDescent="0.25">
      <c r="A278" s="215" t="s">
        <v>367</v>
      </c>
      <c r="B278" s="210" t="s">
        <v>25</v>
      </c>
      <c r="C278" s="211" t="s">
        <v>34</v>
      </c>
      <c r="D278" s="257" t="s">
        <v>235</v>
      </c>
      <c r="E278" s="210" t="s">
        <v>366</v>
      </c>
      <c r="F278" s="351">
        <f>SUM(Лист1!G50)</f>
        <v>41129419.710000001</v>
      </c>
      <c r="G278" s="351">
        <f>SUM(Лист1!H50)</f>
        <v>41081823.880000003</v>
      </c>
    </row>
    <row r="279" spans="1:7" x14ac:dyDescent="0.25">
      <c r="A279" s="253" t="s">
        <v>369</v>
      </c>
      <c r="B279" s="272" t="s">
        <v>25</v>
      </c>
      <c r="C279" s="273" t="s">
        <v>34</v>
      </c>
      <c r="D279" s="257" t="s">
        <v>235</v>
      </c>
      <c r="E279" s="272" t="s">
        <v>368</v>
      </c>
      <c r="F279" s="351">
        <f>SUM(Лист1!G51)</f>
        <v>14123995.109999999</v>
      </c>
      <c r="G279" s="351">
        <f>SUM(Лист1!H51)</f>
        <v>14618590.939999999</v>
      </c>
    </row>
    <row r="280" spans="1:7" ht="26.25" x14ac:dyDescent="0.25">
      <c r="A280" s="324" t="s">
        <v>36</v>
      </c>
      <c r="B280" s="299" t="s">
        <v>25</v>
      </c>
      <c r="C280" s="325" t="s">
        <v>34</v>
      </c>
      <c r="D280" s="323" t="s">
        <v>236</v>
      </c>
      <c r="E280" s="325" t="s">
        <v>10</v>
      </c>
      <c r="F280" s="263">
        <f>SUM(F281)</f>
        <v>1224000</v>
      </c>
      <c r="G280" s="263">
        <f>SUM(G281)</f>
        <v>1224000</v>
      </c>
    </row>
    <row r="281" spans="1:7" ht="23.25" x14ac:dyDescent="0.25">
      <c r="A281" s="327" t="s">
        <v>19</v>
      </c>
      <c r="B281" s="299" t="s">
        <v>25</v>
      </c>
      <c r="C281" s="325" t="s">
        <v>34</v>
      </c>
      <c r="D281" s="323" t="s">
        <v>236</v>
      </c>
      <c r="E281" s="299" t="s">
        <v>20</v>
      </c>
      <c r="F281" s="263">
        <f>SUM(F282:F283)</f>
        <v>1224000</v>
      </c>
      <c r="G281" s="263">
        <f>SUM(G282:G283)</f>
        <v>1224000</v>
      </c>
    </row>
    <row r="282" spans="1:7" x14ac:dyDescent="0.25">
      <c r="A282" s="215" t="s">
        <v>367</v>
      </c>
      <c r="B282" s="299" t="s">
        <v>25</v>
      </c>
      <c r="C282" s="325" t="s">
        <v>34</v>
      </c>
      <c r="D282" s="323" t="s">
        <v>236</v>
      </c>
      <c r="E282" s="299">
        <v>610</v>
      </c>
      <c r="F282" s="263">
        <f>SUM(Лист1!G54)</f>
        <v>968000</v>
      </c>
      <c r="G282" s="263">
        <f>SUM(Лист1!H54)</f>
        <v>968000</v>
      </c>
    </row>
    <row r="283" spans="1:7" x14ac:dyDescent="0.25">
      <c r="A283" s="253" t="s">
        <v>369</v>
      </c>
      <c r="B283" s="210" t="s">
        <v>25</v>
      </c>
      <c r="C283" s="212" t="s">
        <v>34</v>
      </c>
      <c r="D283" s="323" t="s">
        <v>236</v>
      </c>
      <c r="E283" s="210" t="s">
        <v>368</v>
      </c>
      <c r="F283" s="263">
        <f>SUM(Лист1!G55)</f>
        <v>256000</v>
      </c>
      <c r="G283" s="263">
        <f>SUM(Лист1!H55)</f>
        <v>256000</v>
      </c>
    </row>
    <row r="284" spans="1:7" ht="39" x14ac:dyDescent="0.25">
      <c r="A284" s="366" t="s">
        <v>445</v>
      </c>
      <c r="B284" s="210" t="s">
        <v>25</v>
      </c>
      <c r="C284" s="212" t="s">
        <v>34</v>
      </c>
      <c r="D284" s="218" t="s">
        <v>444</v>
      </c>
      <c r="E284" s="217" t="s">
        <v>10</v>
      </c>
      <c r="F284" s="341">
        <f>SUM(F285)</f>
        <v>0</v>
      </c>
      <c r="G284" s="341">
        <f>SUM(G285)</f>
        <v>1720000</v>
      </c>
    </row>
    <row r="285" spans="1:7" ht="23.25" x14ac:dyDescent="0.25">
      <c r="A285" s="327" t="s">
        <v>19</v>
      </c>
      <c r="B285" s="210" t="s">
        <v>25</v>
      </c>
      <c r="C285" s="212" t="s">
        <v>34</v>
      </c>
      <c r="D285" s="218" t="s">
        <v>444</v>
      </c>
      <c r="E285" s="217" t="s">
        <v>20</v>
      </c>
      <c r="F285" s="341">
        <f>SUM(F286:F287)</f>
        <v>0</v>
      </c>
      <c r="G285" s="341">
        <f>SUM(G286:G287)</f>
        <v>1720000</v>
      </c>
    </row>
    <row r="286" spans="1:7" x14ac:dyDescent="0.25">
      <c r="A286" s="215" t="s">
        <v>367</v>
      </c>
      <c r="B286" s="210" t="s">
        <v>25</v>
      </c>
      <c r="C286" s="212" t="s">
        <v>34</v>
      </c>
      <c r="D286" s="218" t="s">
        <v>444</v>
      </c>
      <c r="E286" s="217" t="s">
        <v>366</v>
      </c>
      <c r="F286" s="341">
        <f>SUM(Лист1!G58)</f>
        <v>0</v>
      </c>
      <c r="G286" s="341">
        <f>SUM(Лист1!H58)</f>
        <v>1523133.38</v>
      </c>
    </row>
    <row r="287" spans="1:7" x14ac:dyDescent="0.25">
      <c r="A287" s="253" t="s">
        <v>369</v>
      </c>
      <c r="B287" s="210" t="s">
        <v>25</v>
      </c>
      <c r="C287" s="212" t="s">
        <v>34</v>
      </c>
      <c r="D287" s="218" t="s">
        <v>444</v>
      </c>
      <c r="E287" s="217" t="s">
        <v>368</v>
      </c>
      <c r="F287" s="341">
        <f>SUM(Лист1!G59)</f>
        <v>0</v>
      </c>
      <c r="G287" s="341">
        <f>SUM(Лист1!H59)</f>
        <v>196866.62</v>
      </c>
    </row>
    <row r="288" spans="1:7" ht="64.5" x14ac:dyDescent="0.25">
      <c r="A288" s="271" t="s">
        <v>37</v>
      </c>
      <c r="B288" s="210" t="s">
        <v>25</v>
      </c>
      <c r="C288" s="212" t="s">
        <v>34</v>
      </c>
      <c r="D288" s="218" t="s">
        <v>237</v>
      </c>
      <c r="E288" s="217" t="s">
        <v>10</v>
      </c>
      <c r="F288" s="263">
        <f>SUM(F289)</f>
        <v>161459052</v>
      </c>
      <c r="G288" s="263">
        <f>SUM(G289)</f>
        <v>161459052</v>
      </c>
    </row>
    <row r="289" spans="1:7" ht="23.25" x14ac:dyDescent="0.25">
      <c r="A289" s="214" t="s">
        <v>19</v>
      </c>
      <c r="B289" s="210" t="s">
        <v>25</v>
      </c>
      <c r="C289" s="212" t="s">
        <v>34</v>
      </c>
      <c r="D289" s="218" t="s">
        <v>237</v>
      </c>
      <c r="E289" s="217" t="s">
        <v>20</v>
      </c>
      <c r="F289" s="263">
        <f>SUM(F290:F291)</f>
        <v>161459052</v>
      </c>
      <c r="G289" s="263">
        <f>SUM(G290:G291)</f>
        <v>161459052</v>
      </c>
    </row>
    <row r="290" spans="1:7" x14ac:dyDescent="0.25">
      <c r="A290" s="215" t="s">
        <v>367</v>
      </c>
      <c r="B290" s="210" t="s">
        <v>25</v>
      </c>
      <c r="C290" s="212" t="s">
        <v>34</v>
      </c>
      <c r="D290" s="218" t="s">
        <v>237</v>
      </c>
      <c r="E290" s="217" t="s">
        <v>366</v>
      </c>
      <c r="F290" s="263">
        <f>SUM(Лист1!G62)</f>
        <v>119892442.68000001</v>
      </c>
      <c r="G290" s="263">
        <f>SUM(Лист1!H62)</f>
        <v>121052229.54000001</v>
      </c>
    </row>
    <row r="291" spans="1:7" x14ac:dyDescent="0.25">
      <c r="A291" s="253" t="s">
        <v>369</v>
      </c>
      <c r="B291" s="210" t="s">
        <v>25</v>
      </c>
      <c r="C291" s="212" t="s">
        <v>34</v>
      </c>
      <c r="D291" s="218" t="s">
        <v>237</v>
      </c>
      <c r="E291" s="217" t="s">
        <v>368</v>
      </c>
      <c r="F291" s="263">
        <f>SUM(Лист1!G63)</f>
        <v>41566609.32</v>
      </c>
      <c r="G291" s="263">
        <f>SUM(Лист1!H63)</f>
        <v>40406822.460000001</v>
      </c>
    </row>
    <row r="292" spans="1:7" ht="26.25" x14ac:dyDescent="0.25">
      <c r="A292" s="221" t="s">
        <v>38</v>
      </c>
      <c r="B292" s="210" t="s">
        <v>25</v>
      </c>
      <c r="C292" s="212" t="s">
        <v>34</v>
      </c>
      <c r="D292" s="218" t="s">
        <v>238</v>
      </c>
      <c r="E292" s="217" t="s">
        <v>10</v>
      </c>
      <c r="F292" s="263">
        <f>SUM(F293)</f>
        <v>2754500</v>
      </c>
      <c r="G292" s="263">
        <f>SUM(G293)</f>
        <v>2754500</v>
      </c>
    </row>
    <row r="293" spans="1:7" ht="23.25" x14ac:dyDescent="0.25">
      <c r="A293" s="214" t="s">
        <v>19</v>
      </c>
      <c r="B293" s="210" t="s">
        <v>25</v>
      </c>
      <c r="C293" s="212" t="s">
        <v>34</v>
      </c>
      <c r="D293" s="218" t="s">
        <v>238</v>
      </c>
      <c r="E293" s="217" t="s">
        <v>20</v>
      </c>
      <c r="F293" s="263">
        <f>SUM(F294:F295)</f>
        <v>2754500</v>
      </c>
      <c r="G293" s="263">
        <f>SUM(G294:G295)</f>
        <v>2754500</v>
      </c>
    </row>
    <row r="294" spans="1:7" x14ac:dyDescent="0.25">
      <c r="A294" s="215" t="s">
        <v>367</v>
      </c>
      <c r="B294" s="210" t="s">
        <v>25</v>
      </c>
      <c r="C294" s="211" t="s">
        <v>34</v>
      </c>
      <c r="D294" s="218" t="s">
        <v>238</v>
      </c>
      <c r="E294" s="210" t="s">
        <v>366</v>
      </c>
      <c r="F294" s="263">
        <f>SUM(Лист1!G66)</f>
        <v>1967000</v>
      </c>
      <c r="G294" s="263">
        <f>SUM(Лист1!H66)</f>
        <v>1967000</v>
      </c>
    </row>
    <row r="295" spans="1:7" x14ac:dyDescent="0.25">
      <c r="A295" s="253" t="s">
        <v>369</v>
      </c>
      <c r="B295" s="272" t="s">
        <v>25</v>
      </c>
      <c r="C295" s="273" t="s">
        <v>34</v>
      </c>
      <c r="D295" s="218" t="s">
        <v>238</v>
      </c>
      <c r="E295" s="272" t="s">
        <v>368</v>
      </c>
      <c r="F295" s="263">
        <f>SUM(Лист1!G67)</f>
        <v>787500</v>
      </c>
      <c r="G295" s="263">
        <f>SUM(Лист1!H67)</f>
        <v>787500</v>
      </c>
    </row>
    <row r="296" spans="1:7" ht="51.75" x14ac:dyDescent="0.25">
      <c r="A296" s="216" t="s">
        <v>31</v>
      </c>
      <c r="B296" s="210" t="s">
        <v>25</v>
      </c>
      <c r="C296" s="212" t="s">
        <v>34</v>
      </c>
      <c r="D296" s="218" t="s">
        <v>234</v>
      </c>
      <c r="E296" s="217" t="s">
        <v>10</v>
      </c>
      <c r="F296" s="263">
        <f>SUM(F297)</f>
        <v>5189500</v>
      </c>
      <c r="G296" s="263">
        <f>SUM(G297)</f>
        <v>5189500</v>
      </c>
    </row>
    <row r="297" spans="1:7" ht="23.25" x14ac:dyDescent="0.25">
      <c r="A297" s="214" t="s">
        <v>19</v>
      </c>
      <c r="B297" s="210" t="s">
        <v>25</v>
      </c>
      <c r="C297" s="212" t="s">
        <v>34</v>
      </c>
      <c r="D297" s="218" t="s">
        <v>234</v>
      </c>
      <c r="E297" s="217" t="s">
        <v>20</v>
      </c>
      <c r="F297" s="263">
        <f>SUM(F298:F299)</f>
        <v>5189500</v>
      </c>
      <c r="G297" s="263">
        <f>SUM(G298:G299)</f>
        <v>5189500</v>
      </c>
    </row>
    <row r="298" spans="1:7" x14ac:dyDescent="0.25">
      <c r="A298" s="215" t="s">
        <v>367</v>
      </c>
      <c r="B298" s="210" t="s">
        <v>25</v>
      </c>
      <c r="C298" s="211" t="s">
        <v>34</v>
      </c>
      <c r="D298" s="218" t="s">
        <v>234</v>
      </c>
      <c r="E298" s="210" t="s">
        <v>366</v>
      </c>
      <c r="F298" s="263">
        <f>SUM(Лист1!G70)</f>
        <v>4599100</v>
      </c>
      <c r="G298" s="263">
        <f>SUM(Лист1!H70)</f>
        <v>4599100</v>
      </c>
    </row>
    <row r="299" spans="1:7" x14ac:dyDescent="0.25">
      <c r="A299" s="253" t="s">
        <v>369</v>
      </c>
      <c r="B299" s="272" t="s">
        <v>25</v>
      </c>
      <c r="C299" s="273" t="s">
        <v>34</v>
      </c>
      <c r="D299" s="218" t="s">
        <v>234</v>
      </c>
      <c r="E299" s="272" t="s">
        <v>368</v>
      </c>
      <c r="F299" s="263">
        <f>SUM(Лист1!G71)</f>
        <v>590400</v>
      </c>
      <c r="G299" s="263">
        <f>SUM(Лист1!H71)</f>
        <v>590400</v>
      </c>
    </row>
    <row r="300" spans="1:7" ht="26.25" x14ac:dyDescent="0.25">
      <c r="A300" s="221" t="s">
        <v>32</v>
      </c>
      <c r="B300" s="217" t="s">
        <v>25</v>
      </c>
      <c r="C300" s="219" t="s">
        <v>34</v>
      </c>
      <c r="D300" s="218" t="s">
        <v>239</v>
      </c>
      <c r="E300" s="217" t="s">
        <v>10</v>
      </c>
      <c r="F300" s="342">
        <f t="shared" ref="F300:G301" si="40">SUM(F301)</f>
        <v>0</v>
      </c>
      <c r="G300" s="342">
        <f t="shared" si="40"/>
        <v>0</v>
      </c>
    </row>
    <row r="301" spans="1:7" ht="23.25" x14ac:dyDescent="0.25">
      <c r="A301" s="214" t="s">
        <v>19</v>
      </c>
      <c r="B301" s="217" t="s">
        <v>25</v>
      </c>
      <c r="C301" s="219" t="s">
        <v>34</v>
      </c>
      <c r="D301" s="218" t="s">
        <v>239</v>
      </c>
      <c r="E301" s="217" t="s">
        <v>20</v>
      </c>
      <c r="F301" s="342">
        <f t="shared" si="40"/>
        <v>0</v>
      </c>
      <c r="G301" s="342">
        <f t="shared" si="40"/>
        <v>0</v>
      </c>
    </row>
    <row r="302" spans="1:7" x14ac:dyDescent="0.25">
      <c r="A302" s="215" t="s">
        <v>367</v>
      </c>
      <c r="B302" s="217" t="s">
        <v>25</v>
      </c>
      <c r="C302" s="219" t="s">
        <v>34</v>
      </c>
      <c r="D302" s="218" t="s">
        <v>239</v>
      </c>
      <c r="E302" s="217" t="s">
        <v>366</v>
      </c>
      <c r="F302" s="342">
        <f>SUM(Лист1!G74)</f>
        <v>0</v>
      </c>
      <c r="G302" s="342">
        <f>SUM(Лист1!H74)</f>
        <v>0</v>
      </c>
    </row>
    <row r="303" spans="1:7" ht="26.25" x14ac:dyDescent="0.25">
      <c r="A303" s="221" t="s">
        <v>39</v>
      </c>
      <c r="B303" s="210" t="s">
        <v>25</v>
      </c>
      <c r="C303" s="211" t="s">
        <v>34</v>
      </c>
      <c r="D303" s="218" t="s">
        <v>240</v>
      </c>
      <c r="E303" s="210" t="s">
        <v>10</v>
      </c>
      <c r="F303" s="263">
        <f>SUM(F304)</f>
        <v>5809902.7199999997</v>
      </c>
      <c r="G303" s="263">
        <f>SUM(G304)</f>
        <v>5812902.7199999997</v>
      </c>
    </row>
    <row r="304" spans="1:7" ht="23.25" x14ac:dyDescent="0.25">
      <c r="A304" s="214" t="s">
        <v>19</v>
      </c>
      <c r="B304" s="210" t="s">
        <v>25</v>
      </c>
      <c r="C304" s="211" t="s">
        <v>34</v>
      </c>
      <c r="D304" s="218" t="s">
        <v>240</v>
      </c>
      <c r="E304" s="210" t="s">
        <v>20</v>
      </c>
      <c r="F304" s="263">
        <f>SUM(F305:F305)</f>
        <v>5809902.7199999997</v>
      </c>
      <c r="G304" s="263">
        <f>SUM(G305:G305)</f>
        <v>5812902.7199999997</v>
      </c>
    </row>
    <row r="305" spans="1:7" x14ac:dyDescent="0.25">
      <c r="A305" s="215" t="s">
        <v>367</v>
      </c>
      <c r="B305" s="210" t="s">
        <v>25</v>
      </c>
      <c r="C305" s="211" t="s">
        <v>34</v>
      </c>
      <c r="D305" s="218" t="s">
        <v>240</v>
      </c>
      <c r="E305" s="210" t="s">
        <v>366</v>
      </c>
      <c r="F305" s="263">
        <f>SUM(Лист1!G77)</f>
        <v>5809902.7199999997</v>
      </c>
      <c r="G305" s="263">
        <f>SUM(Лист1!H77)</f>
        <v>5812902.7199999997</v>
      </c>
    </row>
    <row r="306" spans="1:7" ht="26.25" x14ac:dyDescent="0.25">
      <c r="A306" s="221" t="s">
        <v>40</v>
      </c>
      <c r="B306" s="210" t="s">
        <v>25</v>
      </c>
      <c r="C306" s="212" t="s">
        <v>34</v>
      </c>
      <c r="D306" s="218" t="s">
        <v>241</v>
      </c>
      <c r="E306" s="210" t="s">
        <v>10</v>
      </c>
      <c r="F306" s="263">
        <f t="shared" ref="F306:G307" si="41">SUM(F307)</f>
        <v>48000</v>
      </c>
      <c r="G306" s="263">
        <f t="shared" si="41"/>
        <v>48000</v>
      </c>
    </row>
    <row r="307" spans="1:7" ht="23.25" x14ac:dyDescent="0.25">
      <c r="A307" s="214" t="s">
        <v>19</v>
      </c>
      <c r="B307" s="210" t="s">
        <v>25</v>
      </c>
      <c r="C307" s="212" t="s">
        <v>34</v>
      </c>
      <c r="D307" s="218" t="s">
        <v>241</v>
      </c>
      <c r="E307" s="210" t="s">
        <v>20</v>
      </c>
      <c r="F307" s="263">
        <f t="shared" si="41"/>
        <v>48000</v>
      </c>
      <c r="G307" s="263">
        <f t="shared" si="41"/>
        <v>48000</v>
      </c>
    </row>
    <row r="308" spans="1:7" x14ac:dyDescent="0.25">
      <c r="A308" s="215" t="s">
        <v>367</v>
      </c>
      <c r="B308" s="210" t="s">
        <v>25</v>
      </c>
      <c r="C308" s="212" t="s">
        <v>34</v>
      </c>
      <c r="D308" s="218" t="s">
        <v>241</v>
      </c>
      <c r="E308" s="210" t="s">
        <v>366</v>
      </c>
      <c r="F308" s="263">
        <f>SUM(Лист1!G80)</f>
        <v>48000</v>
      </c>
      <c r="G308" s="263">
        <f>SUM(Лист1!H80)</f>
        <v>48000</v>
      </c>
    </row>
    <row r="309" spans="1:7" ht="26.25" x14ac:dyDescent="0.25">
      <c r="A309" s="324" t="s">
        <v>226</v>
      </c>
      <c r="B309" s="299" t="s">
        <v>25</v>
      </c>
      <c r="C309" s="325" t="s">
        <v>34</v>
      </c>
      <c r="D309" s="323" t="s">
        <v>242</v>
      </c>
      <c r="E309" s="299" t="s">
        <v>10</v>
      </c>
      <c r="F309" s="263">
        <f>SUM(F310)</f>
        <v>5259746</v>
      </c>
      <c r="G309" s="263">
        <f>SUM(G310)</f>
        <v>5728549</v>
      </c>
    </row>
    <row r="310" spans="1:7" ht="23.25" x14ac:dyDescent="0.25">
      <c r="A310" s="327" t="s">
        <v>19</v>
      </c>
      <c r="B310" s="299" t="s">
        <v>25</v>
      </c>
      <c r="C310" s="325" t="s">
        <v>34</v>
      </c>
      <c r="D310" s="323" t="s">
        <v>242</v>
      </c>
      <c r="E310" s="299" t="s">
        <v>20</v>
      </c>
      <c r="F310" s="263">
        <f>SUM(F311:F311)</f>
        <v>5259746</v>
      </c>
      <c r="G310" s="263">
        <f>SUM(G311:G311)</f>
        <v>5728549</v>
      </c>
    </row>
    <row r="311" spans="1:7" x14ac:dyDescent="0.25">
      <c r="A311" s="215" t="s">
        <v>367</v>
      </c>
      <c r="B311" s="299" t="s">
        <v>25</v>
      </c>
      <c r="C311" s="325" t="s">
        <v>34</v>
      </c>
      <c r="D311" s="323" t="s">
        <v>242</v>
      </c>
      <c r="E311" s="299">
        <v>610</v>
      </c>
      <c r="F311" s="263">
        <f>SUM(Лист1!G83)</f>
        <v>5259746</v>
      </c>
      <c r="G311" s="263">
        <f>SUM(Лист1!H83)</f>
        <v>5728549</v>
      </c>
    </row>
    <row r="312" spans="1:7" ht="26.25" x14ac:dyDescent="0.25">
      <c r="A312" s="221" t="s">
        <v>40</v>
      </c>
      <c r="B312" s="210" t="s">
        <v>25</v>
      </c>
      <c r="C312" s="212" t="s">
        <v>34</v>
      </c>
      <c r="D312" s="218" t="s">
        <v>241</v>
      </c>
      <c r="E312" s="210" t="s">
        <v>10</v>
      </c>
      <c r="F312" s="263">
        <f t="shared" ref="F312:G313" si="42">SUM(F313)</f>
        <v>46000</v>
      </c>
      <c r="G312" s="263">
        <f t="shared" si="42"/>
        <v>46000</v>
      </c>
    </row>
    <row r="313" spans="1:7" ht="23.25" x14ac:dyDescent="0.25">
      <c r="A313" s="214" t="s">
        <v>19</v>
      </c>
      <c r="B313" s="210" t="s">
        <v>25</v>
      </c>
      <c r="C313" s="212" t="s">
        <v>34</v>
      </c>
      <c r="D313" s="218" t="s">
        <v>241</v>
      </c>
      <c r="E313" s="210" t="s">
        <v>20</v>
      </c>
      <c r="F313" s="263">
        <f t="shared" si="42"/>
        <v>46000</v>
      </c>
      <c r="G313" s="263">
        <f t="shared" si="42"/>
        <v>46000</v>
      </c>
    </row>
    <row r="314" spans="1:7" x14ac:dyDescent="0.25">
      <c r="A314" s="215" t="s">
        <v>367</v>
      </c>
      <c r="B314" s="210" t="s">
        <v>25</v>
      </c>
      <c r="C314" s="212" t="s">
        <v>34</v>
      </c>
      <c r="D314" s="218" t="s">
        <v>241</v>
      </c>
      <c r="E314" s="210" t="s">
        <v>366</v>
      </c>
      <c r="F314" s="263">
        <f>SUM(Лист1!G86)</f>
        <v>46000</v>
      </c>
      <c r="G314" s="263">
        <f>SUM(Лист1!H86)</f>
        <v>46000</v>
      </c>
    </row>
    <row r="315" spans="1:7" ht="39" x14ac:dyDescent="0.25">
      <c r="A315" s="221" t="s">
        <v>406</v>
      </c>
      <c r="B315" s="210" t="s">
        <v>25</v>
      </c>
      <c r="C315" s="212" t="s">
        <v>34</v>
      </c>
      <c r="D315" s="218" t="s">
        <v>407</v>
      </c>
      <c r="E315" s="210" t="s">
        <v>10</v>
      </c>
      <c r="F315" s="341">
        <f t="shared" ref="F315:G319" si="43">SUM(F316)</f>
        <v>1523037</v>
      </c>
      <c r="G315" s="341">
        <f t="shared" si="43"/>
        <v>1523037</v>
      </c>
    </row>
    <row r="316" spans="1:7" ht="23.25" x14ac:dyDescent="0.25">
      <c r="A316" s="214" t="s">
        <v>19</v>
      </c>
      <c r="B316" s="210" t="s">
        <v>25</v>
      </c>
      <c r="C316" s="212" t="s">
        <v>34</v>
      </c>
      <c r="D316" s="218" t="s">
        <v>407</v>
      </c>
      <c r="E316" s="210" t="s">
        <v>20</v>
      </c>
      <c r="F316" s="341">
        <f t="shared" si="43"/>
        <v>1523037</v>
      </c>
      <c r="G316" s="341">
        <f t="shared" si="43"/>
        <v>1523037</v>
      </c>
    </row>
    <row r="317" spans="1:7" x14ac:dyDescent="0.25">
      <c r="A317" s="215" t="s">
        <v>367</v>
      </c>
      <c r="B317" s="210" t="s">
        <v>25</v>
      </c>
      <c r="C317" s="212" t="s">
        <v>34</v>
      </c>
      <c r="D317" s="218" t="s">
        <v>407</v>
      </c>
      <c r="E317" s="210" t="s">
        <v>366</v>
      </c>
      <c r="F317" s="341">
        <f>SUM(Лист1!G89)</f>
        <v>1523037</v>
      </c>
      <c r="G317" s="341">
        <f>SUM(Лист1!H89)</f>
        <v>1523037</v>
      </c>
    </row>
    <row r="318" spans="1:7" ht="26.25" x14ac:dyDescent="0.25">
      <c r="A318" s="221" t="s">
        <v>408</v>
      </c>
      <c r="B318" s="210" t="s">
        <v>25</v>
      </c>
      <c r="C318" s="212" t="s">
        <v>34</v>
      </c>
      <c r="D318" s="218" t="s">
        <v>409</v>
      </c>
      <c r="E318" s="210" t="s">
        <v>10</v>
      </c>
      <c r="F318" s="341">
        <f t="shared" si="43"/>
        <v>557178</v>
      </c>
      <c r="G318" s="341">
        <f t="shared" si="43"/>
        <v>557178</v>
      </c>
    </row>
    <row r="319" spans="1:7" ht="23.25" x14ac:dyDescent="0.25">
      <c r="A319" s="214" t="s">
        <v>19</v>
      </c>
      <c r="B319" s="210" t="s">
        <v>25</v>
      </c>
      <c r="C319" s="212" t="s">
        <v>34</v>
      </c>
      <c r="D319" s="218" t="s">
        <v>409</v>
      </c>
      <c r="E319" s="210" t="s">
        <v>20</v>
      </c>
      <c r="F319" s="341">
        <f t="shared" si="43"/>
        <v>557178</v>
      </c>
      <c r="G319" s="341">
        <f t="shared" si="43"/>
        <v>557178</v>
      </c>
    </row>
    <row r="320" spans="1:7" x14ac:dyDescent="0.25">
      <c r="A320" s="215" t="s">
        <v>367</v>
      </c>
      <c r="B320" s="210" t="s">
        <v>25</v>
      </c>
      <c r="C320" s="212" t="s">
        <v>34</v>
      </c>
      <c r="D320" s="218" t="s">
        <v>409</v>
      </c>
      <c r="E320" s="210" t="s">
        <v>366</v>
      </c>
      <c r="F320" s="341">
        <f>SUM(Лист1!G92)</f>
        <v>557178</v>
      </c>
      <c r="G320" s="341">
        <f>SUM(Лист1!H92)</f>
        <v>557178</v>
      </c>
    </row>
    <row r="321" spans="1:7" ht="26.25" x14ac:dyDescent="0.25">
      <c r="A321" s="221" t="s">
        <v>431</v>
      </c>
      <c r="B321" s="210" t="s">
        <v>25</v>
      </c>
      <c r="C321" s="212" t="s">
        <v>34</v>
      </c>
      <c r="D321" s="218" t="s">
        <v>432</v>
      </c>
      <c r="E321" s="210" t="s">
        <v>10</v>
      </c>
      <c r="F321" s="341">
        <f t="shared" ref="F321:G322" si="44">SUM(F322)</f>
        <v>0</v>
      </c>
      <c r="G321" s="341">
        <f t="shared" si="44"/>
        <v>664999.62</v>
      </c>
    </row>
    <row r="322" spans="1:7" ht="23.25" x14ac:dyDescent="0.25">
      <c r="A322" s="214" t="s">
        <v>19</v>
      </c>
      <c r="B322" s="210" t="s">
        <v>25</v>
      </c>
      <c r="C322" s="212" t="s">
        <v>34</v>
      </c>
      <c r="D322" s="218" t="s">
        <v>432</v>
      </c>
      <c r="E322" s="210" t="s">
        <v>20</v>
      </c>
      <c r="F322" s="341">
        <f t="shared" si="44"/>
        <v>0</v>
      </c>
      <c r="G322" s="341">
        <f t="shared" si="44"/>
        <v>664999.62</v>
      </c>
    </row>
    <row r="323" spans="1:7" x14ac:dyDescent="0.25">
      <c r="A323" s="215" t="s">
        <v>367</v>
      </c>
      <c r="B323" s="210" t="s">
        <v>25</v>
      </c>
      <c r="C323" s="212" t="s">
        <v>34</v>
      </c>
      <c r="D323" s="218" t="s">
        <v>432</v>
      </c>
      <c r="E323" s="210" t="s">
        <v>366</v>
      </c>
      <c r="F323" s="341">
        <v>0</v>
      </c>
      <c r="G323" s="341">
        <v>664999.62</v>
      </c>
    </row>
    <row r="324" spans="1:7" ht="26.25" x14ac:dyDescent="0.25">
      <c r="A324" s="221" t="s">
        <v>111</v>
      </c>
      <c r="B324" s="210" t="s">
        <v>25</v>
      </c>
      <c r="C324" s="212" t="s">
        <v>34</v>
      </c>
      <c r="D324" s="218" t="s">
        <v>266</v>
      </c>
      <c r="E324" s="210" t="s">
        <v>10</v>
      </c>
      <c r="F324" s="263">
        <f>SUM(F325)</f>
        <v>8868650</v>
      </c>
      <c r="G324" s="263">
        <f>SUM(G325)</f>
        <v>8868650</v>
      </c>
    </row>
    <row r="325" spans="1:7" ht="23.25" x14ac:dyDescent="0.25">
      <c r="A325" s="214" t="s">
        <v>19</v>
      </c>
      <c r="B325" s="210" t="s">
        <v>25</v>
      </c>
      <c r="C325" s="212" t="s">
        <v>34</v>
      </c>
      <c r="D325" s="218" t="s">
        <v>266</v>
      </c>
      <c r="E325" s="210" t="s">
        <v>20</v>
      </c>
      <c r="F325" s="263">
        <f>SUM(F326:F326)</f>
        <v>8868650</v>
      </c>
      <c r="G325" s="263">
        <f>SUM(G326:G326)</f>
        <v>8868650</v>
      </c>
    </row>
    <row r="326" spans="1:7" x14ac:dyDescent="0.25">
      <c r="A326" s="215" t="s">
        <v>367</v>
      </c>
      <c r="B326" s="210" t="s">
        <v>25</v>
      </c>
      <c r="C326" s="212" t="s">
        <v>34</v>
      </c>
      <c r="D326" s="218" t="s">
        <v>266</v>
      </c>
      <c r="E326" s="210" t="s">
        <v>366</v>
      </c>
      <c r="F326" s="263">
        <f>SUM(Лист1!G228)</f>
        <v>8868650</v>
      </c>
      <c r="G326" s="263">
        <f>SUM(Лист1!H228)</f>
        <v>8868650</v>
      </c>
    </row>
    <row r="327" spans="1:7" ht="24.75" x14ac:dyDescent="0.25">
      <c r="A327" s="254" t="s">
        <v>40</v>
      </c>
      <c r="B327" s="210" t="s">
        <v>25</v>
      </c>
      <c r="C327" s="212" t="s">
        <v>34</v>
      </c>
      <c r="D327" s="218" t="s">
        <v>267</v>
      </c>
      <c r="E327" s="210" t="s">
        <v>10</v>
      </c>
      <c r="F327" s="263">
        <f t="shared" ref="F327:G328" si="45">SUM(F328)</f>
        <v>60000</v>
      </c>
      <c r="G327" s="263">
        <f t="shared" si="45"/>
        <v>60000</v>
      </c>
    </row>
    <row r="328" spans="1:7" ht="23.25" x14ac:dyDescent="0.25">
      <c r="A328" s="214" t="s">
        <v>19</v>
      </c>
      <c r="B328" s="210" t="s">
        <v>25</v>
      </c>
      <c r="C328" s="212" t="s">
        <v>34</v>
      </c>
      <c r="D328" s="218" t="s">
        <v>267</v>
      </c>
      <c r="E328" s="210" t="s">
        <v>20</v>
      </c>
      <c r="F328" s="263">
        <f t="shared" si="45"/>
        <v>60000</v>
      </c>
      <c r="G328" s="263">
        <f t="shared" si="45"/>
        <v>60000</v>
      </c>
    </row>
    <row r="329" spans="1:7" x14ac:dyDescent="0.25">
      <c r="A329" s="215" t="s">
        <v>367</v>
      </c>
      <c r="B329" s="210" t="s">
        <v>25</v>
      </c>
      <c r="C329" s="212" t="s">
        <v>34</v>
      </c>
      <c r="D329" s="218" t="s">
        <v>267</v>
      </c>
      <c r="E329" s="210" t="s">
        <v>366</v>
      </c>
      <c r="F329" s="263">
        <f>SUM(Лист1!G231)</f>
        <v>60000</v>
      </c>
      <c r="G329" s="263">
        <f>SUM(Лист1!H231)</f>
        <v>60000</v>
      </c>
    </row>
    <row r="330" spans="1:7" ht="51.75" x14ac:dyDescent="0.25">
      <c r="A330" s="216" t="s">
        <v>31</v>
      </c>
      <c r="B330" s="210" t="s">
        <v>25</v>
      </c>
      <c r="C330" s="212" t="s">
        <v>34</v>
      </c>
      <c r="D330" s="218" t="s">
        <v>268</v>
      </c>
      <c r="E330" s="217" t="s">
        <v>10</v>
      </c>
      <c r="F330" s="263">
        <f t="shared" ref="F330:G331" si="46">SUM(F331)</f>
        <v>40000</v>
      </c>
      <c r="G330" s="263">
        <f t="shared" si="46"/>
        <v>40000</v>
      </c>
    </row>
    <row r="331" spans="1:7" ht="23.25" x14ac:dyDescent="0.25">
      <c r="A331" s="214" t="s">
        <v>19</v>
      </c>
      <c r="B331" s="210" t="s">
        <v>25</v>
      </c>
      <c r="C331" s="212" t="s">
        <v>34</v>
      </c>
      <c r="D331" s="218" t="s">
        <v>268</v>
      </c>
      <c r="E331" s="210" t="s">
        <v>20</v>
      </c>
      <c r="F331" s="263">
        <f t="shared" si="46"/>
        <v>40000</v>
      </c>
      <c r="G331" s="263">
        <f t="shared" si="46"/>
        <v>40000</v>
      </c>
    </row>
    <row r="332" spans="1:7" x14ac:dyDescent="0.25">
      <c r="A332" s="215" t="s">
        <v>367</v>
      </c>
      <c r="B332" s="210" t="s">
        <v>25</v>
      </c>
      <c r="C332" s="212" t="s">
        <v>34</v>
      </c>
      <c r="D332" s="218" t="s">
        <v>268</v>
      </c>
      <c r="E332" s="210" t="s">
        <v>366</v>
      </c>
      <c r="F332" s="263">
        <f>SUM(Лист1!G234)</f>
        <v>40000</v>
      </c>
      <c r="G332" s="263">
        <f>SUM(Лист1!H234)</f>
        <v>40000</v>
      </c>
    </row>
    <row r="333" spans="1:7" x14ac:dyDescent="0.25">
      <c r="A333" s="213" t="s">
        <v>42</v>
      </c>
      <c r="B333" s="243" t="s">
        <v>25</v>
      </c>
      <c r="C333" s="239" t="s">
        <v>25</v>
      </c>
      <c r="D333" s="239" t="s">
        <v>228</v>
      </c>
      <c r="E333" s="240" t="s">
        <v>10</v>
      </c>
      <c r="F333" s="326">
        <f>SUM(F334+F337+F343+F347)</f>
        <v>1232000</v>
      </c>
      <c r="G333" s="326">
        <f>SUM(G334+G337+G343+G347)</f>
        <v>1232000</v>
      </c>
    </row>
    <row r="334" spans="1:7" x14ac:dyDescent="0.25">
      <c r="A334" s="221" t="s">
        <v>165</v>
      </c>
      <c r="B334" s="217" t="s">
        <v>25</v>
      </c>
      <c r="C334" s="218" t="s">
        <v>25</v>
      </c>
      <c r="D334" s="218" t="s">
        <v>302</v>
      </c>
      <c r="E334" s="219" t="s">
        <v>10</v>
      </c>
      <c r="F334" s="263">
        <f t="shared" ref="F334:G335" si="47">SUM(F335)</f>
        <v>50000</v>
      </c>
      <c r="G334" s="263">
        <f t="shared" si="47"/>
        <v>50000</v>
      </c>
    </row>
    <row r="335" spans="1:7" x14ac:dyDescent="0.25">
      <c r="A335" s="214" t="s">
        <v>15</v>
      </c>
      <c r="B335" s="217" t="s">
        <v>25</v>
      </c>
      <c r="C335" s="218" t="s">
        <v>25</v>
      </c>
      <c r="D335" s="218" t="s">
        <v>302</v>
      </c>
      <c r="E335" s="217" t="s">
        <v>16</v>
      </c>
      <c r="F335" s="263">
        <f t="shared" si="47"/>
        <v>50000</v>
      </c>
      <c r="G335" s="263">
        <f t="shared" si="47"/>
        <v>50000</v>
      </c>
    </row>
    <row r="336" spans="1:7" ht="23.25" x14ac:dyDescent="0.25">
      <c r="A336" s="214" t="s">
        <v>377</v>
      </c>
      <c r="B336" s="217" t="s">
        <v>25</v>
      </c>
      <c r="C336" s="218" t="s">
        <v>25</v>
      </c>
      <c r="D336" s="218" t="s">
        <v>302</v>
      </c>
      <c r="E336" s="217" t="s">
        <v>18</v>
      </c>
      <c r="F336" s="263">
        <f>SUM(Лист1!G466)</f>
        <v>50000</v>
      </c>
      <c r="G336" s="263">
        <f>SUM(Лист1!H466)</f>
        <v>50000</v>
      </c>
    </row>
    <row r="337" spans="1:7" ht="26.25" x14ac:dyDescent="0.25">
      <c r="A337" s="226" t="s">
        <v>166</v>
      </c>
      <c r="B337" s="217" t="s">
        <v>25</v>
      </c>
      <c r="C337" s="218" t="s">
        <v>25</v>
      </c>
      <c r="D337" s="218" t="s">
        <v>303</v>
      </c>
      <c r="E337" s="219" t="s">
        <v>10</v>
      </c>
      <c r="F337" s="263">
        <f>SUM(F339+F342)</f>
        <v>30000</v>
      </c>
      <c r="G337" s="263">
        <f>SUM(G339+G342)</f>
        <v>30000</v>
      </c>
    </row>
    <row r="338" spans="1:7" x14ac:dyDescent="0.25">
      <c r="A338" s="214" t="s">
        <v>15</v>
      </c>
      <c r="B338" s="210" t="s">
        <v>25</v>
      </c>
      <c r="C338" s="212" t="s">
        <v>25</v>
      </c>
      <c r="D338" s="218" t="s">
        <v>303</v>
      </c>
      <c r="E338" s="212" t="s">
        <v>16</v>
      </c>
      <c r="F338" s="342">
        <f>F339</f>
        <v>1000</v>
      </c>
      <c r="G338" s="342">
        <f>G339</f>
        <v>1000</v>
      </c>
    </row>
    <row r="339" spans="1:7" ht="23.25" x14ac:dyDescent="0.25">
      <c r="A339" s="214" t="s">
        <v>377</v>
      </c>
      <c r="B339" s="210" t="s">
        <v>25</v>
      </c>
      <c r="C339" s="212" t="s">
        <v>25</v>
      </c>
      <c r="D339" s="218" t="s">
        <v>303</v>
      </c>
      <c r="E339" s="212" t="s">
        <v>18</v>
      </c>
      <c r="F339" s="263">
        <f>SUM(Лист1!G469)</f>
        <v>1000</v>
      </c>
      <c r="G339" s="263">
        <f>SUM(Лист1!H469)</f>
        <v>1000</v>
      </c>
    </row>
    <row r="340" spans="1:7" x14ac:dyDescent="0.25">
      <c r="A340" s="214" t="s">
        <v>167</v>
      </c>
      <c r="B340" s="210" t="s">
        <v>25</v>
      </c>
      <c r="C340" s="212" t="s">
        <v>25</v>
      </c>
      <c r="D340" s="218" t="s">
        <v>303</v>
      </c>
      <c r="E340" s="212" t="s">
        <v>141</v>
      </c>
      <c r="F340" s="263">
        <f>SUM(F341:F342)</f>
        <v>29000</v>
      </c>
      <c r="G340" s="263">
        <f>SUM(G341:G342)</f>
        <v>29000</v>
      </c>
    </row>
    <row r="341" spans="1:7" x14ac:dyDescent="0.25">
      <c r="A341" s="215" t="s">
        <v>379</v>
      </c>
      <c r="B341" s="210" t="s">
        <v>25</v>
      </c>
      <c r="C341" s="212" t="s">
        <v>25</v>
      </c>
      <c r="D341" s="218" t="s">
        <v>303</v>
      </c>
      <c r="E341" s="212" t="s">
        <v>378</v>
      </c>
      <c r="F341" s="263">
        <f>SUM(Лист1!G471)</f>
        <v>0</v>
      </c>
      <c r="G341" s="263">
        <f>SUM(Лист1!H471)</f>
        <v>0</v>
      </c>
    </row>
    <row r="342" spans="1:7" x14ac:dyDescent="0.25">
      <c r="A342" s="220" t="s">
        <v>142</v>
      </c>
      <c r="B342" s="210" t="s">
        <v>25</v>
      </c>
      <c r="C342" s="212" t="s">
        <v>25</v>
      </c>
      <c r="D342" s="218" t="s">
        <v>303</v>
      </c>
      <c r="E342" s="212" t="s">
        <v>143</v>
      </c>
      <c r="F342" s="263">
        <f>SUM(Лист1!G472)</f>
        <v>29000</v>
      </c>
      <c r="G342" s="263">
        <f>SUM(Лист1!H472)</f>
        <v>29000</v>
      </c>
    </row>
    <row r="343" spans="1:7" ht="64.5" x14ac:dyDescent="0.25">
      <c r="A343" s="221" t="s">
        <v>43</v>
      </c>
      <c r="B343" s="210" t="s">
        <v>25</v>
      </c>
      <c r="C343" s="212" t="s">
        <v>25</v>
      </c>
      <c r="D343" s="218" t="s">
        <v>243</v>
      </c>
      <c r="E343" s="217" t="s">
        <v>10</v>
      </c>
      <c r="F343" s="341">
        <f>SUM(F344)</f>
        <v>432000</v>
      </c>
      <c r="G343" s="264">
        <f>SUM(G344)</f>
        <v>432000</v>
      </c>
    </row>
    <row r="344" spans="1:7" ht="23.25" x14ac:dyDescent="0.25">
      <c r="A344" s="214" t="s">
        <v>19</v>
      </c>
      <c r="B344" s="210" t="s">
        <v>25</v>
      </c>
      <c r="C344" s="212" t="s">
        <v>25</v>
      </c>
      <c r="D344" s="218" t="s">
        <v>243</v>
      </c>
      <c r="E344" s="217" t="s">
        <v>20</v>
      </c>
      <c r="F344" s="341">
        <f>SUM(F345:F346)</f>
        <v>432000</v>
      </c>
      <c r="G344" s="264">
        <f>SUM(G345:G346)</f>
        <v>432000</v>
      </c>
    </row>
    <row r="345" spans="1:7" x14ac:dyDescent="0.25">
      <c r="A345" s="215" t="s">
        <v>367</v>
      </c>
      <c r="B345" s="210" t="s">
        <v>25</v>
      </c>
      <c r="C345" s="211" t="s">
        <v>25</v>
      </c>
      <c r="D345" s="218" t="s">
        <v>243</v>
      </c>
      <c r="E345" s="210" t="s">
        <v>366</v>
      </c>
      <c r="F345" s="341">
        <f>SUM(Лист1!G99)</f>
        <v>309420</v>
      </c>
      <c r="G345" s="264">
        <f>SUM(Лист1!H99)</f>
        <v>309420</v>
      </c>
    </row>
    <row r="346" spans="1:7" x14ac:dyDescent="0.25">
      <c r="A346" s="253" t="s">
        <v>369</v>
      </c>
      <c r="B346" s="272" t="s">
        <v>25</v>
      </c>
      <c r="C346" s="273" t="s">
        <v>25</v>
      </c>
      <c r="D346" s="218" t="s">
        <v>243</v>
      </c>
      <c r="E346" s="272" t="s">
        <v>368</v>
      </c>
      <c r="F346" s="341">
        <f>SUM(Лист1!G100)</f>
        <v>122580</v>
      </c>
      <c r="G346" s="341">
        <f>SUM(Лист1!H100)</f>
        <v>122580</v>
      </c>
    </row>
    <row r="347" spans="1:7" ht="26.25" x14ac:dyDescent="0.25">
      <c r="A347" s="221" t="s">
        <v>44</v>
      </c>
      <c r="B347" s="210" t="s">
        <v>25</v>
      </c>
      <c r="C347" s="212" t="s">
        <v>25</v>
      </c>
      <c r="D347" s="218" t="s">
        <v>244</v>
      </c>
      <c r="E347" s="217" t="s">
        <v>10</v>
      </c>
      <c r="F347" s="263">
        <f>SUM(F348)</f>
        <v>720000</v>
      </c>
      <c r="G347" s="263">
        <f>SUM(G348)</f>
        <v>720000</v>
      </c>
    </row>
    <row r="348" spans="1:7" ht="23.25" x14ac:dyDescent="0.25">
      <c r="A348" s="214" t="s">
        <v>19</v>
      </c>
      <c r="B348" s="210" t="s">
        <v>25</v>
      </c>
      <c r="C348" s="212" t="s">
        <v>25</v>
      </c>
      <c r="D348" s="218" t="s">
        <v>244</v>
      </c>
      <c r="E348" s="217" t="s">
        <v>20</v>
      </c>
      <c r="F348" s="263">
        <f>SUM(F349:F350)</f>
        <v>720000</v>
      </c>
      <c r="G348" s="263">
        <f>SUM(G349:G350)</f>
        <v>720000</v>
      </c>
    </row>
    <row r="349" spans="1:7" x14ac:dyDescent="0.25">
      <c r="A349" s="215" t="s">
        <v>367</v>
      </c>
      <c r="B349" s="210" t="s">
        <v>25</v>
      </c>
      <c r="C349" s="211" t="s">
        <v>25</v>
      </c>
      <c r="D349" s="218" t="s">
        <v>244</v>
      </c>
      <c r="E349" s="210" t="s">
        <v>366</v>
      </c>
      <c r="F349" s="263">
        <f>SUM(Лист1!G103)</f>
        <v>515700</v>
      </c>
      <c r="G349" s="263">
        <f>SUM(Лист1!H103)</f>
        <v>515700</v>
      </c>
    </row>
    <row r="350" spans="1:7" x14ac:dyDescent="0.25">
      <c r="A350" s="253" t="s">
        <v>369</v>
      </c>
      <c r="B350" s="272" t="s">
        <v>25</v>
      </c>
      <c r="C350" s="273" t="s">
        <v>25</v>
      </c>
      <c r="D350" s="218" t="s">
        <v>244</v>
      </c>
      <c r="E350" s="272" t="s">
        <v>368</v>
      </c>
      <c r="F350" s="263">
        <f>SUM(Лист1!G104)</f>
        <v>204300</v>
      </c>
      <c r="G350" s="263">
        <f>SUM(Лист1!H104)</f>
        <v>204300</v>
      </c>
    </row>
    <row r="351" spans="1:7" ht="15.75" x14ac:dyDescent="0.25">
      <c r="A351" s="213" t="s">
        <v>45</v>
      </c>
      <c r="B351" s="230" t="s">
        <v>25</v>
      </c>
      <c r="C351" s="233" t="s">
        <v>46</v>
      </c>
      <c r="D351" s="231" t="s">
        <v>228</v>
      </c>
      <c r="E351" s="233" t="s">
        <v>10</v>
      </c>
      <c r="F351" s="326">
        <f>SUM(F352+F357+F362+F367+F376+F379+F383)</f>
        <v>43960185</v>
      </c>
      <c r="G351" s="326">
        <f>SUM(G352+G357+G362+G367+G376+G379+G383)</f>
        <v>44933717</v>
      </c>
    </row>
    <row r="352" spans="1:7" ht="26.25" x14ac:dyDescent="0.25">
      <c r="A352" s="222" t="s">
        <v>47</v>
      </c>
      <c r="B352" s="217" t="s">
        <v>25</v>
      </c>
      <c r="C352" s="217" t="s">
        <v>46</v>
      </c>
      <c r="D352" s="218" t="s">
        <v>245</v>
      </c>
      <c r="E352" s="217" t="s">
        <v>10</v>
      </c>
      <c r="F352" s="263">
        <f>SUM(F353+F355)</f>
        <v>2568107</v>
      </c>
      <c r="G352" s="263">
        <f>SUM(G353+G355)</f>
        <v>2568107</v>
      </c>
    </row>
    <row r="353" spans="1:7" ht="34.5" x14ac:dyDescent="0.25">
      <c r="A353" s="214" t="s">
        <v>48</v>
      </c>
      <c r="B353" s="217" t="s">
        <v>25</v>
      </c>
      <c r="C353" s="217" t="s">
        <v>46</v>
      </c>
      <c r="D353" s="218" t="s">
        <v>245</v>
      </c>
      <c r="E353" s="217" t="s">
        <v>49</v>
      </c>
      <c r="F353" s="263">
        <f>SUM(F354)</f>
        <v>2538646</v>
      </c>
      <c r="G353" s="263">
        <f>SUM(G354)</f>
        <v>2538646</v>
      </c>
    </row>
    <row r="354" spans="1:7" x14ac:dyDescent="0.25">
      <c r="A354" s="214" t="s">
        <v>50</v>
      </c>
      <c r="B354" s="217" t="s">
        <v>25</v>
      </c>
      <c r="C354" s="217" t="s">
        <v>46</v>
      </c>
      <c r="D354" s="218" t="s">
        <v>245</v>
      </c>
      <c r="E354" s="217" t="s">
        <v>51</v>
      </c>
      <c r="F354" s="263">
        <f>SUM(Лист1!G108)</f>
        <v>2538646</v>
      </c>
      <c r="G354" s="263">
        <f>SUM(Лист1!H108)</f>
        <v>2538646</v>
      </c>
    </row>
    <row r="355" spans="1:7" x14ac:dyDescent="0.25">
      <c r="A355" s="214" t="s">
        <v>15</v>
      </c>
      <c r="B355" s="217" t="s">
        <v>25</v>
      </c>
      <c r="C355" s="217" t="s">
        <v>46</v>
      </c>
      <c r="D355" s="218" t="s">
        <v>245</v>
      </c>
      <c r="E355" s="217" t="s">
        <v>16</v>
      </c>
      <c r="F355" s="263">
        <f>SUM(F356)</f>
        <v>29461</v>
      </c>
      <c r="G355" s="263">
        <f>SUM(G356)</f>
        <v>29461</v>
      </c>
    </row>
    <row r="356" spans="1:7" ht="23.25" x14ac:dyDescent="0.25">
      <c r="A356" s="214" t="s">
        <v>377</v>
      </c>
      <c r="B356" s="217" t="s">
        <v>25</v>
      </c>
      <c r="C356" s="217" t="s">
        <v>46</v>
      </c>
      <c r="D356" s="218" t="s">
        <v>245</v>
      </c>
      <c r="E356" s="217" t="s">
        <v>18</v>
      </c>
      <c r="F356" s="263">
        <f>SUM(Лист1!G110)</f>
        <v>29461</v>
      </c>
      <c r="G356" s="263">
        <f>SUM(Лист1!H110)</f>
        <v>29461</v>
      </c>
    </row>
    <row r="357" spans="1:7" ht="39" x14ac:dyDescent="0.25">
      <c r="A357" s="221" t="s">
        <v>52</v>
      </c>
      <c r="B357" s="210" t="s">
        <v>25</v>
      </c>
      <c r="C357" s="212" t="s">
        <v>46</v>
      </c>
      <c r="D357" s="218" t="s">
        <v>246</v>
      </c>
      <c r="E357" s="210" t="s">
        <v>10</v>
      </c>
      <c r="F357" s="263">
        <f>SUM(F358+F360)</f>
        <v>8868549</v>
      </c>
      <c r="G357" s="263">
        <f>SUM(G358+G360)</f>
        <v>8868549</v>
      </c>
    </row>
    <row r="358" spans="1:7" ht="34.5" x14ac:dyDescent="0.25">
      <c r="A358" s="214" t="s">
        <v>48</v>
      </c>
      <c r="B358" s="217" t="s">
        <v>25</v>
      </c>
      <c r="C358" s="217" t="s">
        <v>46</v>
      </c>
      <c r="D358" s="218" t="s">
        <v>246</v>
      </c>
      <c r="E358" s="210" t="s">
        <v>49</v>
      </c>
      <c r="F358" s="263">
        <f>SUM(F359)</f>
        <v>7988393</v>
      </c>
      <c r="G358" s="263">
        <f>SUM(G359)</f>
        <v>7938393</v>
      </c>
    </row>
    <row r="359" spans="1:7" x14ac:dyDescent="0.25">
      <c r="A359" s="214" t="s">
        <v>53</v>
      </c>
      <c r="B359" s="217" t="s">
        <v>25</v>
      </c>
      <c r="C359" s="217" t="s">
        <v>46</v>
      </c>
      <c r="D359" s="218" t="s">
        <v>246</v>
      </c>
      <c r="E359" s="210" t="s">
        <v>54</v>
      </c>
      <c r="F359" s="263">
        <f>SUM(Лист1!G113)</f>
        <v>7988393</v>
      </c>
      <c r="G359" s="263">
        <f>SUM(Лист1!H113)</f>
        <v>7938393</v>
      </c>
    </row>
    <row r="360" spans="1:7" x14ac:dyDescent="0.25">
      <c r="A360" s="214" t="s">
        <v>15</v>
      </c>
      <c r="B360" s="217" t="s">
        <v>25</v>
      </c>
      <c r="C360" s="217" t="s">
        <v>46</v>
      </c>
      <c r="D360" s="218" t="s">
        <v>246</v>
      </c>
      <c r="E360" s="210" t="s">
        <v>16</v>
      </c>
      <c r="F360" s="263">
        <f>SUM(F361)</f>
        <v>880156</v>
      </c>
      <c r="G360" s="263">
        <f>SUM(G361)</f>
        <v>930156</v>
      </c>
    </row>
    <row r="361" spans="1:7" ht="23.25" x14ac:dyDescent="0.25">
      <c r="A361" s="214" t="s">
        <v>377</v>
      </c>
      <c r="B361" s="217" t="s">
        <v>25</v>
      </c>
      <c r="C361" s="217" t="s">
        <v>46</v>
      </c>
      <c r="D361" s="218" t="s">
        <v>246</v>
      </c>
      <c r="E361" s="210" t="s">
        <v>18</v>
      </c>
      <c r="F361" s="263">
        <f>SUM(Лист1!G115)</f>
        <v>880156</v>
      </c>
      <c r="G361" s="263">
        <f>SUM(Лист1!H115)</f>
        <v>930156</v>
      </c>
    </row>
    <row r="362" spans="1:7" ht="26.25" x14ac:dyDescent="0.25">
      <c r="A362" s="221" t="s">
        <v>57</v>
      </c>
      <c r="B362" s="236" t="s">
        <v>25</v>
      </c>
      <c r="C362" s="259" t="s">
        <v>46</v>
      </c>
      <c r="D362" s="218" t="s">
        <v>247</v>
      </c>
      <c r="E362" s="236" t="s">
        <v>10</v>
      </c>
      <c r="F362" s="263">
        <f>SUM(F363+F365)</f>
        <v>1196763</v>
      </c>
      <c r="G362" s="263">
        <f>SUM(G363+G365)</f>
        <v>1172067</v>
      </c>
    </row>
    <row r="363" spans="1:7" ht="34.5" x14ac:dyDescent="0.25">
      <c r="A363" s="214" t="s">
        <v>48</v>
      </c>
      <c r="B363" s="217" t="s">
        <v>25</v>
      </c>
      <c r="C363" s="217" t="s">
        <v>46</v>
      </c>
      <c r="D363" s="218" t="s">
        <v>247</v>
      </c>
      <c r="E363" s="210" t="s">
        <v>49</v>
      </c>
      <c r="F363" s="263">
        <f>SUM(F364)</f>
        <v>932537</v>
      </c>
      <c r="G363" s="263">
        <f>SUM(G364)</f>
        <v>932537</v>
      </c>
    </row>
    <row r="364" spans="1:7" x14ac:dyDescent="0.25">
      <c r="A364" s="214" t="s">
        <v>53</v>
      </c>
      <c r="B364" s="217" t="s">
        <v>25</v>
      </c>
      <c r="C364" s="217" t="s">
        <v>46</v>
      </c>
      <c r="D364" s="218" t="s">
        <v>247</v>
      </c>
      <c r="E364" s="210" t="s">
        <v>54</v>
      </c>
      <c r="F364" s="263">
        <f>SUM(Лист1!G118)</f>
        <v>932537</v>
      </c>
      <c r="G364" s="263">
        <f>SUM(Лист1!H118)</f>
        <v>932537</v>
      </c>
    </row>
    <row r="365" spans="1:7" x14ac:dyDescent="0.25">
      <c r="A365" s="214" t="s">
        <v>15</v>
      </c>
      <c r="B365" s="217" t="s">
        <v>25</v>
      </c>
      <c r="C365" s="217" t="s">
        <v>46</v>
      </c>
      <c r="D365" s="218" t="s">
        <v>247</v>
      </c>
      <c r="E365" s="210" t="s">
        <v>16</v>
      </c>
      <c r="F365" s="263">
        <f>SUM(F366)</f>
        <v>264226</v>
      </c>
      <c r="G365" s="263">
        <f>SUM(G366)</f>
        <v>239530</v>
      </c>
    </row>
    <row r="366" spans="1:7" ht="23.25" x14ac:dyDescent="0.25">
      <c r="A366" s="214" t="s">
        <v>377</v>
      </c>
      <c r="B366" s="217" t="s">
        <v>25</v>
      </c>
      <c r="C366" s="217" t="s">
        <v>46</v>
      </c>
      <c r="D366" s="218" t="s">
        <v>247</v>
      </c>
      <c r="E366" s="210" t="s">
        <v>18</v>
      </c>
      <c r="F366" s="263">
        <f>SUM(Лист1!G120)</f>
        <v>264226</v>
      </c>
      <c r="G366" s="263">
        <f>SUM(Лист1!H120)</f>
        <v>239530</v>
      </c>
    </row>
    <row r="367" spans="1:7" ht="26.25" x14ac:dyDescent="0.25">
      <c r="A367" s="221" t="s">
        <v>58</v>
      </c>
      <c r="B367" s="210" t="s">
        <v>25</v>
      </c>
      <c r="C367" s="212" t="s">
        <v>46</v>
      </c>
      <c r="D367" s="218" t="s">
        <v>248</v>
      </c>
      <c r="E367" s="210" t="s">
        <v>10</v>
      </c>
      <c r="F367" s="263">
        <f>SUM(F368+F370+F374+F372)</f>
        <v>30856766</v>
      </c>
      <c r="G367" s="263">
        <f>SUM(G368+G370+G374+G372)</f>
        <v>31762298</v>
      </c>
    </row>
    <row r="368" spans="1:7" ht="34.5" x14ac:dyDescent="0.25">
      <c r="A368" s="214" t="s">
        <v>48</v>
      </c>
      <c r="B368" s="217" t="s">
        <v>25</v>
      </c>
      <c r="C368" s="217" t="s">
        <v>46</v>
      </c>
      <c r="D368" s="218" t="s">
        <v>248</v>
      </c>
      <c r="E368" s="210" t="s">
        <v>49</v>
      </c>
      <c r="F368" s="263">
        <f>SUM(F369)</f>
        <v>29349651</v>
      </c>
      <c r="G368" s="263">
        <f>SUM(G369)</f>
        <v>30114837.859999999</v>
      </c>
    </row>
    <row r="369" spans="1:7" x14ac:dyDescent="0.25">
      <c r="A369" s="214" t="s">
        <v>53</v>
      </c>
      <c r="B369" s="217" t="s">
        <v>25</v>
      </c>
      <c r="C369" s="217" t="s">
        <v>46</v>
      </c>
      <c r="D369" s="218" t="s">
        <v>248</v>
      </c>
      <c r="E369" s="210" t="s">
        <v>54</v>
      </c>
      <c r="F369" s="263">
        <f>SUM(Лист1!G123)</f>
        <v>29349651</v>
      </c>
      <c r="G369" s="263">
        <f>SUM(Лист1!H123)</f>
        <v>30114837.859999999</v>
      </c>
    </row>
    <row r="370" spans="1:7" x14ac:dyDescent="0.25">
      <c r="A370" s="214" t="s">
        <v>15</v>
      </c>
      <c r="B370" s="217" t="s">
        <v>25</v>
      </c>
      <c r="C370" s="217" t="s">
        <v>46</v>
      </c>
      <c r="D370" s="218" t="s">
        <v>248</v>
      </c>
      <c r="E370" s="210" t="s">
        <v>16</v>
      </c>
      <c r="F370" s="263">
        <f>SUM(F371)</f>
        <v>1288115</v>
      </c>
      <c r="G370" s="263">
        <f>SUM(G371)</f>
        <v>1288115</v>
      </c>
    </row>
    <row r="371" spans="1:7" ht="23.25" x14ac:dyDescent="0.25">
      <c r="A371" s="214" t="s">
        <v>377</v>
      </c>
      <c r="B371" s="217" t="s">
        <v>25</v>
      </c>
      <c r="C371" s="217" t="s">
        <v>46</v>
      </c>
      <c r="D371" s="218" t="s">
        <v>248</v>
      </c>
      <c r="E371" s="210" t="s">
        <v>18</v>
      </c>
      <c r="F371" s="263">
        <f>SUM(Лист1!G125)</f>
        <v>1288115</v>
      </c>
      <c r="G371" s="263">
        <f>SUM(Лист1!H125)</f>
        <v>1288115</v>
      </c>
    </row>
    <row r="372" spans="1:7" x14ac:dyDescent="0.25">
      <c r="A372" s="357" t="s">
        <v>140</v>
      </c>
      <c r="B372" s="217" t="s">
        <v>25</v>
      </c>
      <c r="C372" s="217" t="s">
        <v>46</v>
      </c>
      <c r="D372" s="218" t="s">
        <v>248</v>
      </c>
      <c r="E372" s="210" t="s">
        <v>141</v>
      </c>
      <c r="F372" s="341">
        <f>SUM(F373)</f>
        <v>41000</v>
      </c>
      <c r="G372" s="341">
        <f>SUM(G373)</f>
        <v>181345.14</v>
      </c>
    </row>
    <row r="373" spans="1:7" ht="23.25" x14ac:dyDescent="0.25">
      <c r="A373" s="215" t="s">
        <v>381</v>
      </c>
      <c r="B373" s="217" t="s">
        <v>25</v>
      </c>
      <c r="C373" s="217" t="s">
        <v>46</v>
      </c>
      <c r="D373" s="218" t="s">
        <v>248</v>
      </c>
      <c r="E373" s="210" t="s">
        <v>380</v>
      </c>
      <c r="F373" s="341">
        <v>41000</v>
      </c>
      <c r="G373" s="341">
        <f>SUM(Лист1!H127)</f>
        <v>181345.14</v>
      </c>
    </row>
    <row r="374" spans="1:7" x14ac:dyDescent="0.25">
      <c r="A374" s="214" t="s">
        <v>55</v>
      </c>
      <c r="B374" s="210" t="s">
        <v>25</v>
      </c>
      <c r="C374" s="212" t="s">
        <v>46</v>
      </c>
      <c r="D374" s="218" t="s">
        <v>248</v>
      </c>
      <c r="E374" s="210" t="s">
        <v>56</v>
      </c>
      <c r="F374" s="263">
        <f>SUM(F375)</f>
        <v>178000</v>
      </c>
      <c r="G374" s="263">
        <f>SUM(G375)</f>
        <v>178000</v>
      </c>
    </row>
    <row r="375" spans="1:7" x14ac:dyDescent="0.25">
      <c r="A375" s="214" t="s">
        <v>346</v>
      </c>
      <c r="B375" s="210" t="s">
        <v>25</v>
      </c>
      <c r="C375" s="212" t="s">
        <v>46</v>
      </c>
      <c r="D375" s="218" t="s">
        <v>248</v>
      </c>
      <c r="E375" s="210" t="s">
        <v>345</v>
      </c>
      <c r="F375" s="263">
        <f>SUM(Лист1!G129)</f>
        <v>178000</v>
      </c>
      <c r="G375" s="263">
        <f>SUM(Лист1!H129)</f>
        <v>178000</v>
      </c>
    </row>
    <row r="376" spans="1:7" ht="24.75" x14ac:dyDescent="0.25">
      <c r="A376" s="254" t="s">
        <v>59</v>
      </c>
      <c r="B376" s="210" t="s">
        <v>25</v>
      </c>
      <c r="C376" s="210" t="s">
        <v>46</v>
      </c>
      <c r="D376" s="218" t="s">
        <v>249</v>
      </c>
      <c r="E376" s="210" t="s">
        <v>10</v>
      </c>
      <c r="F376" s="263">
        <f t="shared" ref="F376:G377" si="48">SUM(F377)</f>
        <v>370000</v>
      </c>
      <c r="G376" s="263">
        <f t="shared" si="48"/>
        <v>438000</v>
      </c>
    </row>
    <row r="377" spans="1:7" ht="34.5" x14ac:dyDescent="0.25">
      <c r="A377" s="214" t="s">
        <v>48</v>
      </c>
      <c r="B377" s="210" t="s">
        <v>25</v>
      </c>
      <c r="C377" s="210" t="s">
        <v>46</v>
      </c>
      <c r="D377" s="218" t="s">
        <v>249</v>
      </c>
      <c r="E377" s="210" t="s">
        <v>49</v>
      </c>
      <c r="F377" s="263">
        <f t="shared" si="48"/>
        <v>370000</v>
      </c>
      <c r="G377" s="263">
        <f t="shared" si="48"/>
        <v>438000</v>
      </c>
    </row>
    <row r="378" spans="1:7" x14ac:dyDescent="0.25">
      <c r="A378" s="214" t="s">
        <v>53</v>
      </c>
      <c r="B378" s="210" t="s">
        <v>25</v>
      </c>
      <c r="C378" s="210" t="s">
        <v>46</v>
      </c>
      <c r="D378" s="218" t="s">
        <v>249</v>
      </c>
      <c r="E378" s="210" t="s">
        <v>54</v>
      </c>
      <c r="F378" s="263">
        <f>SUM(Лист1!G132)</f>
        <v>370000</v>
      </c>
      <c r="G378" s="263">
        <f>SUM(Лист1!H132)</f>
        <v>438000</v>
      </c>
    </row>
    <row r="379" spans="1:7" ht="39" x14ac:dyDescent="0.25">
      <c r="A379" s="226" t="s">
        <v>60</v>
      </c>
      <c r="B379" s="210" t="s">
        <v>25</v>
      </c>
      <c r="C379" s="210" t="s">
        <v>46</v>
      </c>
      <c r="D379" s="218" t="s">
        <v>250</v>
      </c>
      <c r="E379" s="212" t="s">
        <v>10</v>
      </c>
      <c r="F379" s="263">
        <f>SUM(F380)</f>
        <v>100000</v>
      </c>
      <c r="G379" s="263">
        <f>SUM(G380)</f>
        <v>100000</v>
      </c>
    </row>
    <row r="380" spans="1:7" ht="23.25" x14ac:dyDescent="0.25">
      <c r="A380" s="214" t="s">
        <v>19</v>
      </c>
      <c r="B380" s="210" t="s">
        <v>25</v>
      </c>
      <c r="C380" s="210" t="s">
        <v>46</v>
      </c>
      <c r="D380" s="218" t="s">
        <v>250</v>
      </c>
      <c r="E380" s="210" t="s">
        <v>20</v>
      </c>
      <c r="F380" s="263">
        <f>SUM(F381:F382)</f>
        <v>100000</v>
      </c>
      <c r="G380" s="263">
        <f>SUM(G381:G382)</f>
        <v>100000</v>
      </c>
    </row>
    <row r="381" spans="1:7" x14ac:dyDescent="0.25">
      <c r="A381" s="215" t="s">
        <v>367</v>
      </c>
      <c r="B381" s="210" t="s">
        <v>25</v>
      </c>
      <c r="C381" s="210" t="s">
        <v>46</v>
      </c>
      <c r="D381" s="218" t="s">
        <v>250</v>
      </c>
      <c r="E381" s="210" t="s">
        <v>366</v>
      </c>
      <c r="F381" s="263">
        <f>SUM(Лист1!G135)</f>
        <v>100000</v>
      </c>
      <c r="G381" s="263">
        <f>SUM(Лист1!H135)</f>
        <v>100000</v>
      </c>
    </row>
    <row r="382" spans="1:7" x14ac:dyDescent="0.25">
      <c r="A382" s="253" t="s">
        <v>369</v>
      </c>
      <c r="B382" s="210" t="s">
        <v>25</v>
      </c>
      <c r="C382" s="210" t="s">
        <v>46</v>
      </c>
      <c r="D382" s="218" t="s">
        <v>250</v>
      </c>
      <c r="E382" s="210" t="s">
        <v>368</v>
      </c>
      <c r="F382" s="263">
        <f>SUM(Лист1!G136)</f>
        <v>0</v>
      </c>
      <c r="G382" s="263">
        <f>SUM(Лист1!H136)</f>
        <v>0</v>
      </c>
    </row>
    <row r="383" spans="1:7" ht="51.75" x14ac:dyDescent="0.25">
      <c r="A383" s="226" t="s">
        <v>61</v>
      </c>
      <c r="B383" s="236" t="s">
        <v>25</v>
      </c>
      <c r="C383" s="236" t="s">
        <v>46</v>
      </c>
      <c r="D383" s="218" t="s">
        <v>251</v>
      </c>
      <c r="E383" s="236" t="s">
        <v>10</v>
      </c>
      <c r="F383" s="341">
        <f t="shared" ref="F383:G384" si="49">SUM(F384)</f>
        <v>0</v>
      </c>
      <c r="G383" s="264">
        <f t="shared" si="49"/>
        <v>24696</v>
      </c>
    </row>
    <row r="384" spans="1:7" ht="34.5" x14ac:dyDescent="0.25">
      <c r="A384" s="214" t="s">
        <v>48</v>
      </c>
      <c r="B384" s="210" t="s">
        <v>25</v>
      </c>
      <c r="C384" s="210" t="s">
        <v>46</v>
      </c>
      <c r="D384" s="218" t="s">
        <v>251</v>
      </c>
      <c r="E384" s="210" t="s">
        <v>49</v>
      </c>
      <c r="F384" s="341">
        <f t="shared" si="49"/>
        <v>0</v>
      </c>
      <c r="G384" s="264">
        <f t="shared" si="49"/>
        <v>24696</v>
      </c>
    </row>
    <row r="385" spans="1:7" x14ac:dyDescent="0.25">
      <c r="A385" s="214" t="s">
        <v>53</v>
      </c>
      <c r="B385" s="210" t="s">
        <v>25</v>
      </c>
      <c r="C385" s="210" t="s">
        <v>46</v>
      </c>
      <c r="D385" s="218" t="s">
        <v>251</v>
      </c>
      <c r="E385" s="210" t="s">
        <v>54</v>
      </c>
      <c r="F385" s="341">
        <f>SUM(Лист1!G139)</f>
        <v>0</v>
      </c>
      <c r="G385" s="264">
        <f>SUM(Лист1!H139)</f>
        <v>24696</v>
      </c>
    </row>
    <row r="386" spans="1:7" ht="18" x14ac:dyDescent="0.25">
      <c r="A386" s="237" t="s">
        <v>94</v>
      </c>
      <c r="B386" s="279" t="s">
        <v>95</v>
      </c>
      <c r="C386" s="280" t="s">
        <v>9</v>
      </c>
      <c r="D386" s="280" t="s">
        <v>228</v>
      </c>
      <c r="E386" s="280" t="s">
        <v>10</v>
      </c>
      <c r="F386" s="326">
        <f>SUM(F387+F431+F424)</f>
        <v>34259252</v>
      </c>
      <c r="G386" s="326">
        <f>SUM(G387+G431+G424)</f>
        <v>36460452</v>
      </c>
    </row>
    <row r="387" spans="1:7" x14ac:dyDescent="0.25">
      <c r="A387" s="213" t="s">
        <v>96</v>
      </c>
      <c r="B387" s="238" t="s">
        <v>95</v>
      </c>
      <c r="C387" s="238" t="s">
        <v>27</v>
      </c>
      <c r="D387" s="241" t="s">
        <v>228</v>
      </c>
      <c r="E387" s="242" t="s">
        <v>10</v>
      </c>
      <c r="F387" s="326">
        <f>SUM(F388+F391+F394+F397+F403+F406+F409+F416+F421+F400)</f>
        <v>28315080</v>
      </c>
      <c r="G387" s="326">
        <f>SUM(G388+G391+G394+G397+G403+G406+G409+G416+G421+G400)</f>
        <v>29822280</v>
      </c>
    </row>
    <row r="388" spans="1:7" x14ac:dyDescent="0.25">
      <c r="A388" s="294" t="s">
        <v>112</v>
      </c>
      <c r="B388" s="210" t="s">
        <v>95</v>
      </c>
      <c r="C388" s="212" t="s">
        <v>27</v>
      </c>
      <c r="D388" s="218" t="s">
        <v>269</v>
      </c>
      <c r="E388" s="212" t="s">
        <v>10</v>
      </c>
      <c r="F388" s="263">
        <f>SUM(F389)</f>
        <v>10517217</v>
      </c>
      <c r="G388" s="263">
        <f>SUM(G389)</f>
        <v>11417217</v>
      </c>
    </row>
    <row r="389" spans="1:7" ht="23.25" x14ac:dyDescent="0.25">
      <c r="A389" s="214" t="s">
        <v>19</v>
      </c>
      <c r="B389" s="210" t="s">
        <v>95</v>
      </c>
      <c r="C389" s="212" t="s">
        <v>27</v>
      </c>
      <c r="D389" s="218" t="s">
        <v>269</v>
      </c>
      <c r="E389" s="210" t="s">
        <v>20</v>
      </c>
      <c r="F389" s="263">
        <f>SUM(F390:F390)</f>
        <v>10517217</v>
      </c>
      <c r="G389" s="263">
        <f>SUM(G390:G390)</f>
        <v>11417217</v>
      </c>
    </row>
    <row r="390" spans="1:7" x14ac:dyDescent="0.25">
      <c r="A390" s="215" t="s">
        <v>367</v>
      </c>
      <c r="B390" s="210" t="s">
        <v>95</v>
      </c>
      <c r="C390" s="212" t="s">
        <v>27</v>
      </c>
      <c r="D390" s="218" t="s">
        <v>269</v>
      </c>
      <c r="E390" s="210" t="s">
        <v>366</v>
      </c>
      <c r="F390" s="263">
        <f>SUM(Лист1!G239)</f>
        <v>10517217</v>
      </c>
      <c r="G390" s="263">
        <f>SUM(Лист1!H239)</f>
        <v>11417217</v>
      </c>
    </row>
    <row r="391" spans="1:7" x14ac:dyDescent="0.25">
      <c r="A391" s="254" t="s">
        <v>113</v>
      </c>
      <c r="B391" s="210" t="s">
        <v>95</v>
      </c>
      <c r="C391" s="212" t="s">
        <v>27</v>
      </c>
      <c r="D391" s="218" t="s">
        <v>270</v>
      </c>
      <c r="E391" s="212" t="s">
        <v>10</v>
      </c>
      <c r="F391" s="263">
        <f t="shared" ref="F391:G392" si="50">SUM(F392)</f>
        <v>124000</v>
      </c>
      <c r="G391" s="263">
        <f t="shared" si="50"/>
        <v>124000</v>
      </c>
    </row>
    <row r="392" spans="1:7" ht="24.75" x14ac:dyDescent="0.25">
      <c r="A392" s="295" t="s">
        <v>19</v>
      </c>
      <c r="B392" s="210" t="s">
        <v>95</v>
      </c>
      <c r="C392" s="212" t="s">
        <v>27</v>
      </c>
      <c r="D392" s="218" t="s">
        <v>270</v>
      </c>
      <c r="E392" s="210" t="s">
        <v>20</v>
      </c>
      <c r="F392" s="263">
        <f t="shared" si="50"/>
        <v>124000</v>
      </c>
      <c r="G392" s="263">
        <f t="shared" si="50"/>
        <v>124000</v>
      </c>
    </row>
    <row r="393" spans="1:7" x14ac:dyDescent="0.25">
      <c r="A393" s="215" t="s">
        <v>367</v>
      </c>
      <c r="B393" s="210" t="s">
        <v>95</v>
      </c>
      <c r="C393" s="212" t="s">
        <v>27</v>
      </c>
      <c r="D393" s="218" t="s">
        <v>270</v>
      </c>
      <c r="E393" s="210" t="s">
        <v>366</v>
      </c>
      <c r="F393" s="263">
        <f>SUM(Лист1!G242)</f>
        <v>124000</v>
      </c>
      <c r="G393" s="263">
        <f>SUM(Лист1!H242)</f>
        <v>124000</v>
      </c>
    </row>
    <row r="394" spans="1:7" x14ac:dyDescent="0.25">
      <c r="A394" s="221" t="s">
        <v>114</v>
      </c>
      <c r="B394" s="210" t="s">
        <v>95</v>
      </c>
      <c r="C394" s="212" t="s">
        <v>27</v>
      </c>
      <c r="D394" s="218" t="s">
        <v>271</v>
      </c>
      <c r="E394" s="212" t="s">
        <v>10</v>
      </c>
      <c r="F394" s="263">
        <f>SUM(F395)</f>
        <v>5349109</v>
      </c>
      <c r="G394" s="263">
        <f>SUM(G395)</f>
        <v>5759109</v>
      </c>
    </row>
    <row r="395" spans="1:7" ht="24.75" x14ac:dyDescent="0.25">
      <c r="A395" s="295" t="s">
        <v>19</v>
      </c>
      <c r="B395" s="210" t="s">
        <v>95</v>
      </c>
      <c r="C395" s="212" t="s">
        <v>27</v>
      </c>
      <c r="D395" s="218" t="s">
        <v>271</v>
      </c>
      <c r="E395" s="210" t="s">
        <v>20</v>
      </c>
      <c r="F395" s="263">
        <f>SUM(F396:F396)</f>
        <v>5349109</v>
      </c>
      <c r="G395" s="263">
        <f>SUM(G396:G396)</f>
        <v>5759109</v>
      </c>
    </row>
    <row r="396" spans="1:7" x14ac:dyDescent="0.25">
      <c r="A396" s="215" t="s">
        <v>367</v>
      </c>
      <c r="B396" s="210" t="s">
        <v>95</v>
      </c>
      <c r="C396" s="212" t="s">
        <v>27</v>
      </c>
      <c r="D396" s="218" t="s">
        <v>271</v>
      </c>
      <c r="E396" s="210" t="s">
        <v>366</v>
      </c>
      <c r="F396" s="263">
        <f>SUM(Лист1!G245)</f>
        <v>5349109</v>
      </c>
      <c r="G396" s="263">
        <f>SUM(Лист1!H245)</f>
        <v>5759109</v>
      </c>
    </row>
    <row r="397" spans="1:7" ht="24.75" x14ac:dyDescent="0.25">
      <c r="A397" s="254" t="s">
        <v>115</v>
      </c>
      <c r="B397" s="210" t="s">
        <v>95</v>
      </c>
      <c r="C397" s="212" t="s">
        <v>27</v>
      </c>
      <c r="D397" s="218" t="s">
        <v>272</v>
      </c>
      <c r="E397" s="212" t="s">
        <v>10</v>
      </c>
      <c r="F397" s="263">
        <f t="shared" ref="F397:G398" si="51">SUM(F398)</f>
        <v>38000</v>
      </c>
      <c r="G397" s="263">
        <f t="shared" si="51"/>
        <v>38000</v>
      </c>
    </row>
    <row r="398" spans="1:7" ht="23.25" x14ac:dyDescent="0.25">
      <c r="A398" s="214" t="s">
        <v>19</v>
      </c>
      <c r="B398" s="210" t="s">
        <v>95</v>
      </c>
      <c r="C398" s="212" t="s">
        <v>27</v>
      </c>
      <c r="D398" s="218" t="s">
        <v>272</v>
      </c>
      <c r="E398" s="210" t="s">
        <v>20</v>
      </c>
      <c r="F398" s="263">
        <f t="shared" si="51"/>
        <v>38000</v>
      </c>
      <c r="G398" s="263">
        <f t="shared" si="51"/>
        <v>38000</v>
      </c>
    </row>
    <row r="399" spans="1:7" x14ac:dyDescent="0.25">
      <c r="A399" s="215" t="s">
        <v>367</v>
      </c>
      <c r="B399" s="210" t="s">
        <v>95</v>
      </c>
      <c r="C399" s="212" t="s">
        <v>27</v>
      </c>
      <c r="D399" s="218" t="s">
        <v>272</v>
      </c>
      <c r="E399" s="210" t="s">
        <v>366</v>
      </c>
      <c r="F399" s="263">
        <f>SUM(Лист1!G248)</f>
        <v>38000</v>
      </c>
      <c r="G399" s="263">
        <f>SUM(Лист1!H248)</f>
        <v>38000</v>
      </c>
    </row>
    <row r="400" spans="1:7" ht="48.75" x14ac:dyDescent="0.25">
      <c r="A400" s="254" t="s">
        <v>433</v>
      </c>
      <c r="B400" s="236" t="s">
        <v>95</v>
      </c>
      <c r="C400" s="259" t="s">
        <v>27</v>
      </c>
      <c r="D400" s="257" t="s">
        <v>434</v>
      </c>
      <c r="E400" s="259" t="s">
        <v>10</v>
      </c>
      <c r="F400" s="341">
        <f t="shared" ref="F400:G401" si="52">SUM(F401)</f>
        <v>0</v>
      </c>
      <c r="G400" s="341">
        <f t="shared" si="52"/>
        <v>108200</v>
      </c>
    </row>
    <row r="401" spans="1:7" ht="23.25" x14ac:dyDescent="0.25">
      <c r="A401" s="214" t="s">
        <v>19</v>
      </c>
      <c r="B401" s="210" t="s">
        <v>95</v>
      </c>
      <c r="C401" s="212" t="s">
        <v>27</v>
      </c>
      <c r="D401" s="218" t="s">
        <v>434</v>
      </c>
      <c r="E401" s="210" t="s">
        <v>20</v>
      </c>
      <c r="F401" s="341">
        <f t="shared" si="52"/>
        <v>0</v>
      </c>
      <c r="G401" s="341">
        <f t="shared" si="52"/>
        <v>108200</v>
      </c>
    </row>
    <row r="402" spans="1:7" x14ac:dyDescent="0.25">
      <c r="A402" s="215" t="s">
        <v>367</v>
      </c>
      <c r="B402" s="210" t="s">
        <v>95</v>
      </c>
      <c r="C402" s="212" t="s">
        <v>27</v>
      </c>
      <c r="D402" s="218" t="s">
        <v>434</v>
      </c>
      <c r="E402" s="210" t="s">
        <v>366</v>
      </c>
      <c r="F402" s="341">
        <f>SUM(Лист1!G251)</f>
        <v>0</v>
      </c>
      <c r="G402" s="341">
        <f>SUM(Лист1!H251)</f>
        <v>108200</v>
      </c>
    </row>
    <row r="403" spans="1:7" x14ac:dyDescent="0.25">
      <c r="A403" s="221" t="s">
        <v>116</v>
      </c>
      <c r="B403" s="210" t="s">
        <v>95</v>
      </c>
      <c r="C403" s="212" t="s">
        <v>27</v>
      </c>
      <c r="D403" s="218" t="s">
        <v>273</v>
      </c>
      <c r="E403" s="259" t="s">
        <v>10</v>
      </c>
      <c r="F403" s="263">
        <f t="shared" ref="F403:G404" si="53">SUM(F404)</f>
        <v>0</v>
      </c>
      <c r="G403" s="263">
        <f t="shared" si="53"/>
        <v>0</v>
      </c>
    </row>
    <row r="404" spans="1:7" ht="23.25" x14ac:dyDescent="0.25">
      <c r="A404" s="214" t="s">
        <v>19</v>
      </c>
      <c r="B404" s="210" t="s">
        <v>95</v>
      </c>
      <c r="C404" s="212" t="s">
        <v>27</v>
      </c>
      <c r="D404" s="218" t="s">
        <v>273</v>
      </c>
      <c r="E404" s="210" t="s">
        <v>20</v>
      </c>
      <c r="F404" s="263">
        <f t="shared" si="53"/>
        <v>0</v>
      </c>
      <c r="G404" s="263">
        <f t="shared" si="53"/>
        <v>0</v>
      </c>
    </row>
    <row r="405" spans="1:7" x14ac:dyDescent="0.25">
      <c r="A405" s="215" t="s">
        <v>367</v>
      </c>
      <c r="B405" s="210" t="s">
        <v>95</v>
      </c>
      <c r="C405" s="212" t="s">
        <v>27</v>
      </c>
      <c r="D405" s="218" t="s">
        <v>273</v>
      </c>
      <c r="E405" s="210" t="s">
        <v>366</v>
      </c>
      <c r="F405" s="263">
        <f>SUM(Лист1!G254)</f>
        <v>0</v>
      </c>
      <c r="G405" s="263">
        <f>SUM(Лист1!H254)</f>
        <v>0</v>
      </c>
    </row>
    <row r="406" spans="1:7" x14ac:dyDescent="0.25">
      <c r="A406" s="254" t="s">
        <v>117</v>
      </c>
      <c r="B406" s="210" t="s">
        <v>95</v>
      </c>
      <c r="C406" s="212" t="s">
        <v>27</v>
      </c>
      <c r="D406" s="218" t="s">
        <v>274</v>
      </c>
      <c r="E406" s="259" t="s">
        <v>10</v>
      </c>
      <c r="F406" s="263">
        <f t="shared" ref="F406:G407" si="54">SUM(F407)</f>
        <v>0</v>
      </c>
      <c r="G406" s="263">
        <f t="shared" si="54"/>
        <v>0</v>
      </c>
    </row>
    <row r="407" spans="1:7" ht="23.25" x14ac:dyDescent="0.25">
      <c r="A407" s="214" t="s">
        <v>19</v>
      </c>
      <c r="B407" s="210" t="s">
        <v>95</v>
      </c>
      <c r="C407" s="212" t="s">
        <v>27</v>
      </c>
      <c r="D407" s="218" t="s">
        <v>274</v>
      </c>
      <c r="E407" s="210" t="s">
        <v>20</v>
      </c>
      <c r="F407" s="263">
        <f t="shared" si="54"/>
        <v>0</v>
      </c>
      <c r="G407" s="263">
        <f t="shared" si="54"/>
        <v>0</v>
      </c>
    </row>
    <row r="408" spans="1:7" x14ac:dyDescent="0.25">
      <c r="A408" s="215" t="s">
        <v>367</v>
      </c>
      <c r="B408" s="210" t="s">
        <v>95</v>
      </c>
      <c r="C408" s="212" t="s">
        <v>27</v>
      </c>
      <c r="D408" s="218" t="s">
        <v>274</v>
      </c>
      <c r="E408" s="210" t="s">
        <v>366</v>
      </c>
      <c r="F408" s="263">
        <f>SUM(Лист1!G257)</f>
        <v>0</v>
      </c>
      <c r="G408" s="263">
        <f>SUM(Лист1!H257)</f>
        <v>0</v>
      </c>
    </row>
    <row r="409" spans="1:7" ht="39" x14ac:dyDescent="0.25">
      <c r="A409" s="221" t="s">
        <v>118</v>
      </c>
      <c r="B409" s="210" t="s">
        <v>95</v>
      </c>
      <c r="C409" s="212" t="s">
        <v>27</v>
      </c>
      <c r="D409" s="218" t="s">
        <v>275</v>
      </c>
      <c r="E409" s="212" t="s">
        <v>10</v>
      </c>
      <c r="F409" s="263">
        <f>SUM(F410+F412+F414)</f>
        <v>0</v>
      </c>
      <c r="G409" s="263">
        <f>SUM(G410+G412+G414)</f>
        <v>0</v>
      </c>
    </row>
    <row r="410" spans="1:7" ht="34.5" x14ac:dyDescent="0.25">
      <c r="A410" s="214" t="s">
        <v>48</v>
      </c>
      <c r="B410" s="210" t="s">
        <v>95</v>
      </c>
      <c r="C410" s="212" t="s">
        <v>27</v>
      </c>
      <c r="D410" s="218" t="s">
        <v>275</v>
      </c>
      <c r="E410" s="210" t="s">
        <v>49</v>
      </c>
      <c r="F410" s="263">
        <f>SUM(F411)</f>
        <v>0</v>
      </c>
      <c r="G410" s="263">
        <f>SUM(G411)</f>
        <v>0</v>
      </c>
    </row>
    <row r="411" spans="1:7" x14ac:dyDescent="0.25">
      <c r="A411" s="214" t="s">
        <v>53</v>
      </c>
      <c r="B411" s="210" t="s">
        <v>95</v>
      </c>
      <c r="C411" s="212" t="s">
        <v>27</v>
      </c>
      <c r="D411" s="218" t="s">
        <v>275</v>
      </c>
      <c r="E411" s="210" t="s">
        <v>54</v>
      </c>
      <c r="F411" s="263">
        <f>SUM(Лист1!G260)</f>
        <v>0</v>
      </c>
      <c r="G411" s="263">
        <f>SUM(Лист1!H260)</f>
        <v>0</v>
      </c>
    </row>
    <row r="412" spans="1:7" x14ac:dyDescent="0.25">
      <c r="A412" s="214" t="s">
        <v>15</v>
      </c>
      <c r="B412" s="210" t="s">
        <v>95</v>
      </c>
      <c r="C412" s="212" t="s">
        <v>27</v>
      </c>
      <c r="D412" s="218" t="s">
        <v>275</v>
      </c>
      <c r="E412" s="210" t="s">
        <v>16</v>
      </c>
      <c r="F412" s="263">
        <f>SUM(F413)</f>
        <v>0</v>
      </c>
      <c r="G412" s="263">
        <f>SUM(G413)</f>
        <v>0</v>
      </c>
    </row>
    <row r="413" spans="1:7" ht="23.25" x14ac:dyDescent="0.25">
      <c r="A413" s="214" t="s">
        <v>377</v>
      </c>
      <c r="B413" s="210" t="s">
        <v>95</v>
      </c>
      <c r="C413" s="210" t="s">
        <v>27</v>
      </c>
      <c r="D413" s="218" t="s">
        <v>275</v>
      </c>
      <c r="E413" s="210" t="s">
        <v>18</v>
      </c>
      <c r="F413" s="263">
        <f>SUM(Лист1!G262)</f>
        <v>0</v>
      </c>
      <c r="G413" s="263">
        <f>SUM(Лист1!H262)</f>
        <v>0</v>
      </c>
    </row>
    <row r="414" spans="1:7" x14ac:dyDescent="0.25">
      <c r="A414" s="214" t="s">
        <v>55</v>
      </c>
      <c r="B414" s="210" t="s">
        <v>95</v>
      </c>
      <c r="C414" s="210" t="s">
        <v>27</v>
      </c>
      <c r="D414" s="218" t="s">
        <v>275</v>
      </c>
      <c r="E414" s="210" t="s">
        <v>56</v>
      </c>
      <c r="F414" s="263">
        <f>SUM(F415)</f>
        <v>0</v>
      </c>
      <c r="G414" s="263">
        <f>SUM(G415)</f>
        <v>0</v>
      </c>
    </row>
    <row r="415" spans="1:7" x14ac:dyDescent="0.25">
      <c r="A415" s="214" t="s">
        <v>346</v>
      </c>
      <c r="B415" s="210" t="s">
        <v>95</v>
      </c>
      <c r="C415" s="210" t="s">
        <v>27</v>
      </c>
      <c r="D415" s="218" t="s">
        <v>275</v>
      </c>
      <c r="E415" s="210" t="s">
        <v>345</v>
      </c>
      <c r="F415" s="263">
        <f>SUM(Лист1!G264)</f>
        <v>0</v>
      </c>
      <c r="G415" s="263">
        <f>SUM(Лист1!H264)</f>
        <v>0</v>
      </c>
    </row>
    <row r="416" spans="1:7" ht="24.75" x14ac:dyDescent="0.25">
      <c r="A416" s="254" t="s">
        <v>119</v>
      </c>
      <c r="B416" s="236" t="s">
        <v>95</v>
      </c>
      <c r="C416" s="259" t="s">
        <v>27</v>
      </c>
      <c r="D416" s="218" t="s">
        <v>276</v>
      </c>
      <c r="E416" s="259" t="s">
        <v>10</v>
      </c>
      <c r="F416" s="341">
        <f>SUM(F419+F417)</f>
        <v>12208049</v>
      </c>
      <c r="G416" s="264">
        <f>SUM(G419+G417)</f>
        <v>12297049</v>
      </c>
    </row>
    <row r="417" spans="1:7" ht="22.5" x14ac:dyDescent="0.25">
      <c r="A417" s="223" t="s">
        <v>133</v>
      </c>
      <c r="B417" s="210" t="s">
        <v>95</v>
      </c>
      <c r="C417" s="212" t="s">
        <v>27</v>
      </c>
      <c r="D417" s="218" t="s">
        <v>276</v>
      </c>
      <c r="E417" s="210" t="s">
        <v>134</v>
      </c>
      <c r="F417" s="341">
        <f>SUM(F418:F418)</f>
        <v>0</v>
      </c>
      <c r="G417" s="341">
        <f>SUM(G418:G418)</f>
        <v>0</v>
      </c>
    </row>
    <row r="418" spans="1:7" ht="68.25" x14ac:dyDescent="0.25">
      <c r="A418" s="215" t="s">
        <v>438</v>
      </c>
      <c r="B418" s="210" t="s">
        <v>95</v>
      </c>
      <c r="C418" s="212" t="s">
        <v>27</v>
      </c>
      <c r="D418" s="218" t="s">
        <v>276</v>
      </c>
      <c r="E418" s="210" t="s">
        <v>439</v>
      </c>
      <c r="F418" s="309">
        <f>SUM(Лист1!G267)</f>
        <v>0</v>
      </c>
      <c r="G418" s="309">
        <f>SUM(Лист1!H267)</f>
        <v>0</v>
      </c>
    </row>
    <row r="419" spans="1:7" ht="23.25" x14ac:dyDescent="0.25">
      <c r="A419" s="214" t="s">
        <v>19</v>
      </c>
      <c r="B419" s="210" t="s">
        <v>95</v>
      </c>
      <c r="C419" s="212" t="s">
        <v>27</v>
      </c>
      <c r="D419" s="218" t="s">
        <v>276</v>
      </c>
      <c r="E419" s="210" t="s">
        <v>20</v>
      </c>
      <c r="F419" s="341">
        <f>SUM(F420:F420)</f>
        <v>12208049</v>
      </c>
      <c r="G419" s="264">
        <f>SUM(G420:G420)</f>
        <v>12297049</v>
      </c>
    </row>
    <row r="420" spans="1:7" x14ac:dyDescent="0.25">
      <c r="A420" s="215" t="s">
        <v>367</v>
      </c>
      <c r="B420" s="210" t="s">
        <v>95</v>
      </c>
      <c r="C420" s="212" t="s">
        <v>27</v>
      </c>
      <c r="D420" s="218" t="s">
        <v>276</v>
      </c>
      <c r="E420" s="210" t="s">
        <v>366</v>
      </c>
      <c r="F420" s="309">
        <f>SUM(Лист1!G269)</f>
        <v>12208049</v>
      </c>
      <c r="G420" s="309">
        <f>SUM(Лист1!H269)</f>
        <v>12297049</v>
      </c>
    </row>
    <row r="421" spans="1:7" ht="60.75" x14ac:dyDescent="0.25">
      <c r="A421" s="254" t="s">
        <v>97</v>
      </c>
      <c r="B421" s="236" t="s">
        <v>95</v>
      </c>
      <c r="C421" s="259" t="s">
        <v>27</v>
      </c>
      <c r="D421" s="257" t="s">
        <v>277</v>
      </c>
      <c r="E421" s="259" t="s">
        <v>10</v>
      </c>
      <c r="F421" s="341">
        <f>SUM(F422)</f>
        <v>78705</v>
      </c>
      <c r="G421" s="264">
        <f>SUM(G422)</f>
        <v>78705</v>
      </c>
    </row>
    <row r="422" spans="1:7" ht="23.25" x14ac:dyDescent="0.25">
      <c r="A422" s="214" t="s">
        <v>19</v>
      </c>
      <c r="B422" s="210" t="s">
        <v>95</v>
      </c>
      <c r="C422" s="212" t="s">
        <v>27</v>
      </c>
      <c r="D422" s="257" t="s">
        <v>277</v>
      </c>
      <c r="E422" s="210" t="s">
        <v>20</v>
      </c>
      <c r="F422" s="341">
        <f>SUM(F423:F423)</f>
        <v>78705</v>
      </c>
      <c r="G422" s="264">
        <f>SUM(G423:G423)</f>
        <v>78705</v>
      </c>
    </row>
    <row r="423" spans="1:7" x14ac:dyDescent="0.25">
      <c r="A423" s="215" t="s">
        <v>367</v>
      </c>
      <c r="B423" s="210" t="s">
        <v>95</v>
      </c>
      <c r="C423" s="212" t="s">
        <v>27</v>
      </c>
      <c r="D423" s="257" t="s">
        <v>277</v>
      </c>
      <c r="E423" s="210" t="s">
        <v>366</v>
      </c>
      <c r="F423" s="309">
        <f>SUM(Лист1!G272)</f>
        <v>78705</v>
      </c>
      <c r="G423" s="309">
        <f>SUM(Лист1!H272)</f>
        <v>78705</v>
      </c>
    </row>
    <row r="424" spans="1:7" x14ac:dyDescent="0.25">
      <c r="A424" s="209" t="s">
        <v>413</v>
      </c>
      <c r="B424" s="310" t="s">
        <v>95</v>
      </c>
      <c r="C424" s="312" t="s">
        <v>34</v>
      </c>
      <c r="D424" s="311" t="s">
        <v>228</v>
      </c>
      <c r="E424" s="312" t="s">
        <v>10</v>
      </c>
      <c r="F424" s="361">
        <f>SUM(F425+F428)</f>
        <v>2483842</v>
      </c>
      <c r="G424" s="361">
        <f>SUM(G425+G428)</f>
        <v>2879842</v>
      </c>
    </row>
    <row r="425" spans="1:7" x14ac:dyDescent="0.25">
      <c r="A425" s="221" t="s">
        <v>116</v>
      </c>
      <c r="B425" s="236" t="s">
        <v>95</v>
      </c>
      <c r="C425" s="259" t="s">
        <v>34</v>
      </c>
      <c r="D425" s="257" t="s">
        <v>273</v>
      </c>
      <c r="E425" s="259" t="s">
        <v>10</v>
      </c>
      <c r="F425" s="341">
        <f t="shared" ref="F425:G426" si="55">SUM(F426)</f>
        <v>2463842</v>
      </c>
      <c r="G425" s="341">
        <f t="shared" si="55"/>
        <v>2859842</v>
      </c>
    </row>
    <row r="426" spans="1:7" ht="23.25" x14ac:dyDescent="0.25">
      <c r="A426" s="214" t="s">
        <v>19</v>
      </c>
      <c r="B426" s="236" t="s">
        <v>95</v>
      </c>
      <c r="C426" s="259" t="s">
        <v>34</v>
      </c>
      <c r="D426" s="257" t="s">
        <v>273</v>
      </c>
      <c r="E426" s="236" t="s">
        <v>20</v>
      </c>
      <c r="F426" s="341">
        <f t="shared" si="55"/>
        <v>2463842</v>
      </c>
      <c r="G426" s="341">
        <f t="shared" si="55"/>
        <v>2859842</v>
      </c>
    </row>
    <row r="427" spans="1:7" x14ac:dyDescent="0.25">
      <c r="A427" s="215" t="s">
        <v>367</v>
      </c>
      <c r="B427" s="236" t="s">
        <v>95</v>
      </c>
      <c r="C427" s="259" t="s">
        <v>34</v>
      </c>
      <c r="D427" s="257" t="s">
        <v>273</v>
      </c>
      <c r="E427" s="236" t="s">
        <v>366</v>
      </c>
      <c r="F427" s="341">
        <f>SUM(Лист1!G276)</f>
        <v>2463842</v>
      </c>
      <c r="G427" s="341">
        <f>SUM(Лист1!H276)</f>
        <v>2859842</v>
      </c>
    </row>
    <row r="428" spans="1:7" x14ac:dyDescent="0.25">
      <c r="A428" s="254" t="s">
        <v>117</v>
      </c>
      <c r="B428" s="236" t="s">
        <v>95</v>
      </c>
      <c r="C428" s="259" t="s">
        <v>34</v>
      </c>
      <c r="D428" s="257" t="s">
        <v>274</v>
      </c>
      <c r="E428" s="259" t="s">
        <v>10</v>
      </c>
      <c r="F428" s="341">
        <f t="shared" ref="F428:G429" si="56">SUM(F429)</f>
        <v>20000</v>
      </c>
      <c r="G428" s="341">
        <f t="shared" si="56"/>
        <v>20000</v>
      </c>
    </row>
    <row r="429" spans="1:7" ht="23.25" x14ac:dyDescent="0.25">
      <c r="A429" s="214" t="s">
        <v>19</v>
      </c>
      <c r="B429" s="210" t="s">
        <v>95</v>
      </c>
      <c r="C429" s="212" t="s">
        <v>34</v>
      </c>
      <c r="D429" s="218" t="s">
        <v>274</v>
      </c>
      <c r="E429" s="210" t="s">
        <v>20</v>
      </c>
      <c r="F429" s="341">
        <f t="shared" si="56"/>
        <v>20000</v>
      </c>
      <c r="G429" s="341">
        <f t="shared" si="56"/>
        <v>20000</v>
      </c>
    </row>
    <row r="430" spans="1:7" x14ac:dyDescent="0.25">
      <c r="A430" s="215" t="s">
        <v>367</v>
      </c>
      <c r="B430" s="210" t="s">
        <v>95</v>
      </c>
      <c r="C430" s="259" t="s">
        <v>34</v>
      </c>
      <c r="D430" s="218" t="s">
        <v>274</v>
      </c>
      <c r="E430" s="210" t="s">
        <v>366</v>
      </c>
      <c r="F430" s="341">
        <v>20000</v>
      </c>
      <c r="G430" s="341">
        <v>20000</v>
      </c>
    </row>
    <row r="431" spans="1:7" ht="26.25" x14ac:dyDescent="0.25">
      <c r="A431" s="234" t="s">
        <v>120</v>
      </c>
      <c r="B431" s="243" t="s">
        <v>95</v>
      </c>
      <c r="C431" s="243" t="s">
        <v>65</v>
      </c>
      <c r="D431" s="243" t="s">
        <v>228</v>
      </c>
      <c r="E431" s="243" t="s">
        <v>10</v>
      </c>
      <c r="F431" s="333">
        <f>SUM(F446+F432+F436+F439)</f>
        <v>3460330</v>
      </c>
      <c r="G431" s="333">
        <f>SUM(G446+G432+G436+G439)</f>
        <v>3758330</v>
      </c>
    </row>
    <row r="432" spans="1:7" ht="77.25" x14ac:dyDescent="0.25">
      <c r="A432" s="324" t="s">
        <v>97</v>
      </c>
      <c r="B432" s="299" t="s">
        <v>95</v>
      </c>
      <c r="C432" s="217" t="s">
        <v>65</v>
      </c>
      <c r="D432" s="211" t="s">
        <v>262</v>
      </c>
      <c r="E432" s="325" t="s">
        <v>10</v>
      </c>
      <c r="F432" s="263">
        <f>SUM(F433)</f>
        <v>82680</v>
      </c>
      <c r="G432" s="263">
        <f>SUM(G433)</f>
        <v>82680</v>
      </c>
    </row>
    <row r="433" spans="1:7" x14ac:dyDescent="0.25">
      <c r="A433" s="327" t="s">
        <v>75</v>
      </c>
      <c r="B433" s="299" t="s">
        <v>95</v>
      </c>
      <c r="C433" s="235" t="s">
        <v>65</v>
      </c>
      <c r="D433" s="211" t="s">
        <v>262</v>
      </c>
      <c r="E433" s="299" t="s">
        <v>76</v>
      </c>
      <c r="F433" s="263">
        <f>SUM(F434)</f>
        <v>82680</v>
      </c>
      <c r="G433" s="263">
        <f>SUM(G434)</f>
        <v>82680</v>
      </c>
    </row>
    <row r="434" spans="1:7" x14ac:dyDescent="0.25">
      <c r="A434" s="214" t="s">
        <v>360</v>
      </c>
      <c r="B434" s="299" t="s">
        <v>95</v>
      </c>
      <c r="C434" s="235" t="s">
        <v>65</v>
      </c>
      <c r="D434" s="211" t="s">
        <v>262</v>
      </c>
      <c r="E434" s="299">
        <v>530</v>
      </c>
      <c r="F434" s="263">
        <f>SUM(Лист1!G199)</f>
        <v>82680</v>
      </c>
      <c r="G434" s="263">
        <f>SUM(Лист1!H199)</f>
        <v>82680</v>
      </c>
    </row>
    <row r="435" spans="1:7" x14ac:dyDescent="0.25">
      <c r="A435" s="214" t="s">
        <v>77</v>
      </c>
      <c r="B435" s="299" t="s">
        <v>95</v>
      </c>
      <c r="C435" s="235" t="s">
        <v>65</v>
      </c>
      <c r="D435" s="211" t="s">
        <v>262</v>
      </c>
      <c r="E435" s="299" t="s">
        <v>78</v>
      </c>
      <c r="F435" s="263"/>
      <c r="G435" s="263"/>
    </row>
    <row r="436" spans="1:7" x14ac:dyDescent="0.25">
      <c r="A436" s="221" t="s">
        <v>395</v>
      </c>
      <c r="B436" s="217" t="s">
        <v>95</v>
      </c>
      <c r="C436" s="218" t="s">
        <v>65</v>
      </c>
      <c r="D436" s="218" t="s">
        <v>394</v>
      </c>
      <c r="E436" s="219" t="s">
        <v>10</v>
      </c>
      <c r="F436" s="342">
        <f t="shared" ref="F436:G437" si="57">SUM(F437)</f>
        <v>0</v>
      </c>
      <c r="G436" s="342">
        <f t="shared" si="57"/>
        <v>0</v>
      </c>
    </row>
    <row r="437" spans="1:7" ht="23.25" x14ac:dyDescent="0.25">
      <c r="A437" s="214" t="s">
        <v>19</v>
      </c>
      <c r="B437" s="217" t="s">
        <v>95</v>
      </c>
      <c r="C437" s="218" t="s">
        <v>65</v>
      </c>
      <c r="D437" s="218" t="s">
        <v>394</v>
      </c>
      <c r="E437" s="217" t="s">
        <v>20</v>
      </c>
      <c r="F437" s="342">
        <f t="shared" si="57"/>
        <v>0</v>
      </c>
      <c r="G437" s="342">
        <f t="shared" si="57"/>
        <v>0</v>
      </c>
    </row>
    <row r="438" spans="1:7" x14ac:dyDescent="0.25">
      <c r="A438" s="215" t="s">
        <v>367</v>
      </c>
      <c r="B438" s="217" t="s">
        <v>95</v>
      </c>
      <c r="C438" s="218" t="s">
        <v>65</v>
      </c>
      <c r="D438" s="218" t="s">
        <v>394</v>
      </c>
      <c r="E438" s="217" t="s">
        <v>366</v>
      </c>
      <c r="F438" s="342">
        <f>SUM(Лист1!G295)</f>
        <v>0</v>
      </c>
      <c r="G438" s="342">
        <f>SUM(Лист1!H295)</f>
        <v>0</v>
      </c>
    </row>
    <row r="439" spans="1:7" ht="39" x14ac:dyDescent="0.25">
      <c r="A439" s="221" t="s">
        <v>118</v>
      </c>
      <c r="B439" s="236" t="s">
        <v>95</v>
      </c>
      <c r="C439" s="244" t="s">
        <v>65</v>
      </c>
      <c r="D439" s="257" t="s">
        <v>275</v>
      </c>
      <c r="E439" s="259" t="s">
        <v>10</v>
      </c>
      <c r="F439" s="341">
        <f>SUM(F440+F442+F444)</f>
        <v>2366475</v>
      </c>
      <c r="G439" s="341">
        <f>SUM(G440+G442+G444)</f>
        <v>2594475</v>
      </c>
    </row>
    <row r="440" spans="1:7" ht="43.5" x14ac:dyDescent="0.25">
      <c r="A440" s="223" t="s">
        <v>48</v>
      </c>
      <c r="B440" s="210" t="s">
        <v>95</v>
      </c>
      <c r="C440" s="244" t="s">
        <v>65</v>
      </c>
      <c r="D440" s="218" t="s">
        <v>275</v>
      </c>
      <c r="E440" s="210" t="s">
        <v>49</v>
      </c>
      <c r="F440" s="341">
        <f>SUM(F441)</f>
        <v>2287475</v>
      </c>
      <c r="G440" s="341">
        <f>SUM(G441)</f>
        <v>2407475</v>
      </c>
    </row>
    <row r="441" spans="1:7" x14ac:dyDescent="0.25">
      <c r="A441" s="214" t="s">
        <v>53</v>
      </c>
      <c r="B441" s="210" t="s">
        <v>95</v>
      </c>
      <c r="C441" s="362" t="s">
        <v>65</v>
      </c>
      <c r="D441" s="218" t="s">
        <v>275</v>
      </c>
      <c r="E441" s="210" t="s">
        <v>54</v>
      </c>
      <c r="F441" s="341">
        <f>SUM(Лист1!G283)</f>
        <v>2287475</v>
      </c>
      <c r="G441" s="341">
        <f>SUM(Лист1!H283)</f>
        <v>2407475</v>
      </c>
    </row>
    <row r="442" spans="1:7" x14ac:dyDescent="0.25">
      <c r="A442" s="223" t="s">
        <v>15</v>
      </c>
      <c r="B442" s="210" t="s">
        <v>95</v>
      </c>
      <c r="C442" s="244" t="s">
        <v>65</v>
      </c>
      <c r="D442" s="218" t="s">
        <v>275</v>
      </c>
      <c r="E442" s="210" t="s">
        <v>16</v>
      </c>
      <c r="F442" s="1">
        <f>SUM(F443)</f>
        <v>73500</v>
      </c>
      <c r="G442" s="1">
        <f>SUM(G443)</f>
        <v>176500</v>
      </c>
    </row>
    <row r="443" spans="1:7" ht="33.75" x14ac:dyDescent="0.25">
      <c r="A443" s="354" t="s">
        <v>371</v>
      </c>
      <c r="B443" s="210" t="s">
        <v>95</v>
      </c>
      <c r="C443" s="362" t="s">
        <v>65</v>
      </c>
      <c r="D443" s="218" t="s">
        <v>275</v>
      </c>
      <c r="E443" s="210" t="s">
        <v>18</v>
      </c>
      <c r="F443" s="341">
        <f>SUM(Лист1!G285)</f>
        <v>73500</v>
      </c>
      <c r="G443" s="341">
        <f>SUM(Лист1!H285)</f>
        <v>176500</v>
      </c>
    </row>
    <row r="444" spans="1:7" x14ac:dyDescent="0.25">
      <c r="A444" s="223" t="s">
        <v>55</v>
      </c>
      <c r="B444" s="210" t="s">
        <v>95</v>
      </c>
      <c r="C444" s="244" t="s">
        <v>65</v>
      </c>
      <c r="D444" s="218" t="s">
        <v>275</v>
      </c>
      <c r="E444" s="210" t="s">
        <v>56</v>
      </c>
      <c r="F444" s="341">
        <f>SUM(F445)</f>
        <v>5500</v>
      </c>
      <c r="G444" s="341">
        <f>SUM(G445)</f>
        <v>10500</v>
      </c>
    </row>
    <row r="445" spans="1:7" x14ac:dyDescent="0.25">
      <c r="A445" s="214" t="s">
        <v>346</v>
      </c>
      <c r="B445" s="210" t="s">
        <v>95</v>
      </c>
      <c r="C445" s="362" t="s">
        <v>65</v>
      </c>
      <c r="D445" s="218" t="s">
        <v>275</v>
      </c>
      <c r="E445" s="210" t="s">
        <v>345</v>
      </c>
      <c r="F445" s="341">
        <f>SUM(Лист1!G287)</f>
        <v>5500</v>
      </c>
      <c r="G445" s="341">
        <f>SUM(Лист1!H287)</f>
        <v>10500</v>
      </c>
    </row>
    <row r="446" spans="1:7" ht="24.75" x14ac:dyDescent="0.25">
      <c r="A446" s="256" t="s">
        <v>47</v>
      </c>
      <c r="B446" s="217" t="s">
        <v>95</v>
      </c>
      <c r="C446" s="217" t="s">
        <v>65</v>
      </c>
      <c r="D446" s="218" t="s">
        <v>278</v>
      </c>
      <c r="E446" s="217" t="s">
        <v>10</v>
      </c>
      <c r="F446" s="263">
        <f>SUM(F447+F449)</f>
        <v>1011175</v>
      </c>
      <c r="G446" s="263">
        <f>SUM(G447+G449)</f>
        <v>1081175</v>
      </c>
    </row>
    <row r="447" spans="1:7" ht="34.5" x14ac:dyDescent="0.25">
      <c r="A447" s="214" t="s">
        <v>48</v>
      </c>
      <c r="B447" s="235" t="s">
        <v>95</v>
      </c>
      <c r="C447" s="235" t="s">
        <v>65</v>
      </c>
      <c r="D447" s="218" t="s">
        <v>278</v>
      </c>
      <c r="E447" s="217" t="s">
        <v>49</v>
      </c>
      <c r="F447" s="263">
        <f>SUM(F448)</f>
        <v>843047</v>
      </c>
      <c r="G447" s="263">
        <f>SUM(G448)</f>
        <v>843047</v>
      </c>
    </row>
    <row r="448" spans="1:7" x14ac:dyDescent="0.25">
      <c r="A448" s="214" t="s">
        <v>50</v>
      </c>
      <c r="B448" s="235" t="s">
        <v>95</v>
      </c>
      <c r="C448" s="235" t="s">
        <v>65</v>
      </c>
      <c r="D448" s="319" t="s">
        <v>278</v>
      </c>
      <c r="E448" s="235" t="s">
        <v>51</v>
      </c>
      <c r="F448" s="263">
        <f>SUM(Лист1!G290)</f>
        <v>843047</v>
      </c>
      <c r="G448" s="263">
        <f>SUM(Лист1!H290)</f>
        <v>843047</v>
      </c>
    </row>
    <row r="449" spans="1:7" x14ac:dyDescent="0.25">
      <c r="A449" s="214" t="s">
        <v>15</v>
      </c>
      <c r="B449" s="235" t="s">
        <v>95</v>
      </c>
      <c r="C449" s="235" t="s">
        <v>65</v>
      </c>
      <c r="D449" s="319" t="s">
        <v>278</v>
      </c>
      <c r="E449" s="235" t="s">
        <v>16</v>
      </c>
      <c r="F449" s="263">
        <f>SUM(F450)</f>
        <v>168128</v>
      </c>
      <c r="G449" s="263">
        <f>SUM(G450)</f>
        <v>238128</v>
      </c>
    </row>
    <row r="450" spans="1:7" ht="23.25" x14ac:dyDescent="0.25">
      <c r="A450" s="214" t="s">
        <v>377</v>
      </c>
      <c r="B450" s="235" t="s">
        <v>95</v>
      </c>
      <c r="C450" s="235" t="s">
        <v>65</v>
      </c>
      <c r="D450" s="319" t="s">
        <v>278</v>
      </c>
      <c r="E450" s="235" t="s">
        <v>18</v>
      </c>
      <c r="F450" s="263">
        <f>SUM(Лист1!G292)</f>
        <v>168128</v>
      </c>
      <c r="G450" s="263">
        <f>SUM(Лист1!H292)</f>
        <v>238128</v>
      </c>
    </row>
    <row r="451" spans="1:7" ht="18" x14ac:dyDescent="0.25">
      <c r="A451" s="237" t="s">
        <v>62</v>
      </c>
      <c r="B451" s="279" t="s">
        <v>63</v>
      </c>
      <c r="C451" s="280" t="s">
        <v>9</v>
      </c>
      <c r="D451" s="280" t="s">
        <v>228</v>
      </c>
      <c r="E451" s="280" t="s">
        <v>10</v>
      </c>
      <c r="F451" s="326">
        <f>SUM(F452+F457+F467+F491)</f>
        <v>39811311</v>
      </c>
      <c r="G451" s="326">
        <f>SUM(G452+G457+G467+G491)</f>
        <v>40802722.600000001</v>
      </c>
    </row>
    <row r="452" spans="1:7" x14ac:dyDescent="0.25">
      <c r="A452" s="213" t="s">
        <v>168</v>
      </c>
      <c r="B452" s="238" t="s">
        <v>63</v>
      </c>
      <c r="C452" s="241" t="s">
        <v>27</v>
      </c>
      <c r="D452" s="241" t="s">
        <v>228</v>
      </c>
      <c r="E452" s="242" t="s">
        <v>10</v>
      </c>
      <c r="F452" s="326">
        <f t="shared" ref="F452:G453" si="58">SUM(F453)</f>
        <v>2432500</v>
      </c>
      <c r="G452" s="326">
        <f t="shared" si="58"/>
        <v>3420011.6</v>
      </c>
    </row>
    <row r="453" spans="1:7" ht="39" x14ac:dyDescent="0.25">
      <c r="A453" s="221" t="s">
        <v>169</v>
      </c>
      <c r="B453" s="210" t="s">
        <v>63</v>
      </c>
      <c r="C453" s="211" t="s">
        <v>27</v>
      </c>
      <c r="D453" s="218" t="s">
        <v>304</v>
      </c>
      <c r="E453" s="212" t="s">
        <v>10</v>
      </c>
      <c r="F453" s="263">
        <f t="shared" si="58"/>
        <v>2432500</v>
      </c>
      <c r="G453" s="263">
        <f t="shared" si="58"/>
        <v>3420011.6</v>
      </c>
    </row>
    <row r="454" spans="1:7" x14ac:dyDescent="0.25">
      <c r="A454" s="215" t="s">
        <v>167</v>
      </c>
      <c r="B454" s="210" t="s">
        <v>63</v>
      </c>
      <c r="C454" s="211" t="s">
        <v>27</v>
      </c>
      <c r="D454" s="218" t="s">
        <v>304</v>
      </c>
      <c r="E454" s="210" t="s">
        <v>141</v>
      </c>
      <c r="F454" s="263">
        <f>SUM(F456)</f>
        <v>2432500</v>
      </c>
      <c r="G454" s="263">
        <f>SUM(G456)</f>
        <v>3420011.6</v>
      </c>
    </row>
    <row r="455" spans="1:7" x14ac:dyDescent="0.25">
      <c r="A455" s="215" t="s">
        <v>379</v>
      </c>
      <c r="B455" s="210" t="s">
        <v>63</v>
      </c>
      <c r="C455" s="211" t="s">
        <v>27</v>
      </c>
      <c r="D455" s="218" t="s">
        <v>304</v>
      </c>
      <c r="E455" s="210" t="s">
        <v>378</v>
      </c>
      <c r="F455" s="263"/>
      <c r="G455" s="263"/>
    </row>
    <row r="456" spans="1:7" ht="26.45" customHeight="1" x14ac:dyDescent="0.25">
      <c r="A456" s="215" t="s">
        <v>361</v>
      </c>
      <c r="B456" s="210" t="s">
        <v>63</v>
      </c>
      <c r="C456" s="211" t="s">
        <v>27</v>
      </c>
      <c r="D456" s="218" t="s">
        <v>304</v>
      </c>
      <c r="E456" s="210" t="s">
        <v>380</v>
      </c>
      <c r="F456" s="263">
        <f>SUM(Лист1!G478)</f>
        <v>2432500</v>
      </c>
      <c r="G456" s="263">
        <f>SUM(Лист1!H478)</f>
        <v>3420011.6</v>
      </c>
    </row>
    <row r="457" spans="1:7" x14ac:dyDescent="0.25">
      <c r="A457" s="213" t="s">
        <v>170</v>
      </c>
      <c r="B457" s="238" t="s">
        <v>63</v>
      </c>
      <c r="C457" s="241" t="s">
        <v>12</v>
      </c>
      <c r="D457" s="241" t="s">
        <v>228</v>
      </c>
      <c r="E457" s="242" t="s">
        <v>10</v>
      </c>
      <c r="F457" s="326">
        <f>SUM(F458+F461+F464)</f>
        <v>1570560</v>
      </c>
      <c r="G457" s="326">
        <f>SUM(G458+G461+G464)</f>
        <v>1570560</v>
      </c>
    </row>
    <row r="458" spans="1:7" ht="26.25" x14ac:dyDescent="0.25">
      <c r="A458" s="221" t="s">
        <v>171</v>
      </c>
      <c r="B458" s="210" t="s">
        <v>63</v>
      </c>
      <c r="C458" s="210" t="s">
        <v>12</v>
      </c>
      <c r="D458" s="218" t="s">
        <v>305</v>
      </c>
      <c r="E458" s="212" t="s">
        <v>10</v>
      </c>
      <c r="F458" s="341">
        <f t="shared" ref="F458:G459" si="59">SUM(F459)</f>
        <v>1159920</v>
      </c>
      <c r="G458" s="264">
        <f t="shared" si="59"/>
        <v>1159920</v>
      </c>
    </row>
    <row r="459" spans="1:7" x14ac:dyDescent="0.25">
      <c r="A459" s="215" t="s">
        <v>140</v>
      </c>
      <c r="B459" s="210" t="s">
        <v>63</v>
      </c>
      <c r="C459" s="210" t="s">
        <v>12</v>
      </c>
      <c r="D459" s="218" t="s">
        <v>305</v>
      </c>
      <c r="E459" s="210" t="s">
        <v>141</v>
      </c>
      <c r="F459" s="341">
        <f t="shared" si="59"/>
        <v>1159920</v>
      </c>
      <c r="G459" s="264">
        <f t="shared" si="59"/>
        <v>1159920</v>
      </c>
    </row>
    <row r="460" spans="1:7" ht="27" customHeight="1" x14ac:dyDescent="0.25">
      <c r="A460" s="356" t="s">
        <v>382</v>
      </c>
      <c r="B460" s="210" t="s">
        <v>63</v>
      </c>
      <c r="C460" s="210" t="s">
        <v>12</v>
      </c>
      <c r="D460" s="218" t="s">
        <v>305</v>
      </c>
      <c r="E460" s="210" t="s">
        <v>380</v>
      </c>
      <c r="F460" s="341">
        <f>SUM(Лист1!G482)</f>
        <v>1159920</v>
      </c>
      <c r="G460" s="264">
        <f>SUM(Лист1!H482)</f>
        <v>1159920</v>
      </c>
    </row>
    <row r="461" spans="1:7" ht="39" x14ac:dyDescent="0.25">
      <c r="A461" s="221" t="s">
        <v>172</v>
      </c>
      <c r="B461" s="210" t="s">
        <v>63</v>
      </c>
      <c r="C461" s="211" t="s">
        <v>12</v>
      </c>
      <c r="D461" s="218" t="s">
        <v>306</v>
      </c>
      <c r="E461" s="212" t="s">
        <v>10</v>
      </c>
      <c r="F461" s="263">
        <f t="shared" ref="F461:G462" si="60">SUM(F462)</f>
        <v>24000</v>
      </c>
      <c r="G461" s="263">
        <f t="shared" si="60"/>
        <v>24000</v>
      </c>
    </row>
    <row r="462" spans="1:7" x14ac:dyDescent="0.25">
      <c r="A462" s="215" t="s">
        <v>140</v>
      </c>
      <c r="B462" s="210" t="s">
        <v>63</v>
      </c>
      <c r="C462" s="211" t="s">
        <v>12</v>
      </c>
      <c r="D462" s="218" t="s">
        <v>306</v>
      </c>
      <c r="E462" s="210" t="s">
        <v>141</v>
      </c>
      <c r="F462" s="263">
        <f t="shared" si="60"/>
        <v>24000</v>
      </c>
      <c r="G462" s="263">
        <f t="shared" si="60"/>
        <v>24000</v>
      </c>
    </row>
    <row r="463" spans="1:7" ht="30.6" customHeight="1" x14ac:dyDescent="0.25">
      <c r="A463" s="215" t="s">
        <v>381</v>
      </c>
      <c r="B463" s="210" t="s">
        <v>63</v>
      </c>
      <c r="C463" s="211" t="s">
        <v>12</v>
      </c>
      <c r="D463" s="218" t="s">
        <v>306</v>
      </c>
      <c r="E463" s="210" t="s">
        <v>380</v>
      </c>
      <c r="F463" s="263">
        <f>SUM(Лист1!G485)</f>
        <v>24000</v>
      </c>
      <c r="G463" s="263">
        <f>SUM(Лист1!H485)</f>
        <v>24000</v>
      </c>
    </row>
    <row r="464" spans="1:7" x14ac:dyDescent="0.25">
      <c r="A464" s="269" t="s">
        <v>173</v>
      </c>
      <c r="B464" s="210" t="s">
        <v>63</v>
      </c>
      <c r="C464" s="210" t="s">
        <v>12</v>
      </c>
      <c r="D464" s="218" t="s">
        <v>307</v>
      </c>
      <c r="E464" s="210" t="s">
        <v>10</v>
      </c>
      <c r="F464" s="263">
        <f t="shared" ref="F464:G465" si="61">SUM(F465)</f>
        <v>386640</v>
      </c>
      <c r="G464" s="263">
        <f t="shared" si="61"/>
        <v>386640</v>
      </c>
    </row>
    <row r="465" spans="1:8" x14ac:dyDescent="0.25">
      <c r="A465" s="215" t="s">
        <v>140</v>
      </c>
      <c r="B465" s="210" t="s">
        <v>63</v>
      </c>
      <c r="C465" s="210" t="s">
        <v>12</v>
      </c>
      <c r="D465" s="218" t="s">
        <v>307</v>
      </c>
      <c r="E465" s="210" t="s">
        <v>141</v>
      </c>
      <c r="F465" s="263">
        <f t="shared" si="61"/>
        <v>386640</v>
      </c>
      <c r="G465" s="263">
        <f t="shared" si="61"/>
        <v>386640</v>
      </c>
    </row>
    <row r="466" spans="1:8" ht="27" customHeight="1" x14ac:dyDescent="0.25">
      <c r="A466" s="215" t="s">
        <v>381</v>
      </c>
      <c r="B466" s="210" t="s">
        <v>63</v>
      </c>
      <c r="C466" s="210" t="s">
        <v>12</v>
      </c>
      <c r="D466" s="218" t="s">
        <v>307</v>
      </c>
      <c r="E466" s="210" t="s">
        <v>380</v>
      </c>
      <c r="F466" s="263">
        <f>SUM(Лист1!G488)</f>
        <v>386640</v>
      </c>
      <c r="G466" s="263">
        <f>SUM(Лист1!H488)</f>
        <v>386640</v>
      </c>
    </row>
    <row r="467" spans="1:8" x14ac:dyDescent="0.25">
      <c r="A467" s="213" t="s">
        <v>64</v>
      </c>
      <c r="B467" s="238" t="s">
        <v>63</v>
      </c>
      <c r="C467" s="241" t="s">
        <v>65</v>
      </c>
      <c r="D467" s="241" t="s">
        <v>228</v>
      </c>
      <c r="E467" s="242" t="s">
        <v>10</v>
      </c>
      <c r="F467" s="326">
        <f>SUM(F468+F471+F474+F482+F488)</f>
        <v>34109995</v>
      </c>
      <c r="G467" s="326">
        <f>SUM(G468+G471+G474+G482+G488+G479)</f>
        <v>34109995</v>
      </c>
    </row>
    <row r="468" spans="1:8" ht="39" x14ac:dyDescent="0.25">
      <c r="A468" s="270" t="s">
        <v>175</v>
      </c>
      <c r="B468" s="210" t="s">
        <v>63</v>
      </c>
      <c r="C468" s="211" t="s">
        <v>65</v>
      </c>
      <c r="D468" s="218" t="s">
        <v>309</v>
      </c>
      <c r="E468" s="210" t="s">
        <v>10</v>
      </c>
      <c r="F468" s="263">
        <f t="shared" ref="F468:G469" si="62">SUM(F469)</f>
        <v>310253</v>
      </c>
      <c r="G468" s="263">
        <f t="shared" si="62"/>
        <v>310253</v>
      </c>
    </row>
    <row r="469" spans="1:8" x14ac:dyDescent="0.25">
      <c r="A469" s="215" t="s">
        <v>140</v>
      </c>
      <c r="B469" s="210" t="s">
        <v>63</v>
      </c>
      <c r="C469" s="211" t="s">
        <v>65</v>
      </c>
      <c r="D469" s="218" t="s">
        <v>309</v>
      </c>
      <c r="E469" s="210" t="s">
        <v>141</v>
      </c>
      <c r="F469" s="263">
        <f t="shared" si="62"/>
        <v>310253</v>
      </c>
      <c r="G469" s="263">
        <f t="shared" si="62"/>
        <v>310253</v>
      </c>
    </row>
    <row r="470" spans="1:8" x14ac:dyDescent="0.25">
      <c r="A470" s="215" t="s">
        <v>379</v>
      </c>
      <c r="B470" s="210" t="s">
        <v>63</v>
      </c>
      <c r="C470" s="211" t="s">
        <v>65</v>
      </c>
      <c r="D470" s="218" t="s">
        <v>309</v>
      </c>
      <c r="E470" s="210" t="s">
        <v>378</v>
      </c>
      <c r="F470" s="263">
        <f>SUM(Лист1!G495)</f>
        <v>310253</v>
      </c>
      <c r="G470" s="263">
        <f>SUM(Лист1!H495)</f>
        <v>310253</v>
      </c>
    </row>
    <row r="471" spans="1:8" ht="51.75" x14ac:dyDescent="0.25">
      <c r="A471" s="221" t="s">
        <v>174</v>
      </c>
      <c r="B471" s="210" t="s">
        <v>63</v>
      </c>
      <c r="C471" s="211" t="s">
        <v>65</v>
      </c>
      <c r="D471" s="218" t="s">
        <v>308</v>
      </c>
      <c r="E471" s="212" t="s">
        <v>10</v>
      </c>
      <c r="F471" s="341">
        <f t="shared" ref="F471:G472" si="63">SUM(F472)</f>
        <v>0</v>
      </c>
      <c r="G471" s="264">
        <f t="shared" si="63"/>
        <v>0</v>
      </c>
    </row>
    <row r="472" spans="1:8" x14ac:dyDescent="0.25">
      <c r="A472" s="215" t="s">
        <v>140</v>
      </c>
      <c r="B472" s="210" t="s">
        <v>63</v>
      </c>
      <c r="C472" s="211" t="s">
        <v>65</v>
      </c>
      <c r="D472" s="218" t="s">
        <v>308</v>
      </c>
      <c r="E472" s="210" t="s">
        <v>141</v>
      </c>
      <c r="F472" s="341">
        <f t="shared" si="63"/>
        <v>0</v>
      </c>
      <c r="G472" s="264">
        <f t="shared" si="63"/>
        <v>0</v>
      </c>
    </row>
    <row r="473" spans="1:8" ht="29.45" customHeight="1" x14ac:dyDescent="0.25">
      <c r="A473" s="215" t="s">
        <v>381</v>
      </c>
      <c r="B473" s="210" t="s">
        <v>63</v>
      </c>
      <c r="C473" s="211" t="s">
        <v>65</v>
      </c>
      <c r="D473" s="218" t="s">
        <v>308</v>
      </c>
      <c r="E473" s="210" t="s">
        <v>380</v>
      </c>
      <c r="F473" s="341">
        <f>SUM(Лист1!G492)</f>
        <v>0</v>
      </c>
      <c r="G473" s="264">
        <f>SUM(Лист1!H492)</f>
        <v>0</v>
      </c>
    </row>
    <row r="474" spans="1:8" ht="51.75" x14ac:dyDescent="0.25">
      <c r="A474" s="221" t="s">
        <v>209</v>
      </c>
      <c r="B474" s="210" t="s">
        <v>63</v>
      </c>
      <c r="C474" s="211" t="s">
        <v>65</v>
      </c>
      <c r="D474" s="218" t="s">
        <v>310</v>
      </c>
      <c r="E474" s="212" t="s">
        <v>10</v>
      </c>
      <c r="F474" s="263">
        <f>SUM(F475+F477)</f>
        <v>4450875</v>
      </c>
      <c r="G474" s="263">
        <f>SUM(G475+G477)</f>
        <v>2670525</v>
      </c>
    </row>
    <row r="475" spans="1:8" x14ac:dyDescent="0.25">
      <c r="A475" s="215" t="s">
        <v>140</v>
      </c>
      <c r="B475" s="210" t="s">
        <v>63</v>
      </c>
      <c r="C475" s="211" t="s">
        <v>65</v>
      </c>
      <c r="D475" s="218" t="s">
        <v>310</v>
      </c>
      <c r="E475" s="210" t="s">
        <v>141</v>
      </c>
      <c r="F475" s="263">
        <f t="shared" ref="F475:G475" si="64">SUM(F476)</f>
        <v>0</v>
      </c>
      <c r="G475" s="263">
        <f t="shared" si="64"/>
        <v>0</v>
      </c>
    </row>
    <row r="476" spans="1:8" ht="27.6" customHeight="1" x14ac:dyDescent="0.25">
      <c r="A476" s="215" t="s">
        <v>381</v>
      </c>
      <c r="B476" s="210" t="s">
        <v>63</v>
      </c>
      <c r="C476" s="211" t="s">
        <v>65</v>
      </c>
      <c r="D476" s="218" t="s">
        <v>310</v>
      </c>
      <c r="E476" s="210" t="s">
        <v>380</v>
      </c>
      <c r="F476" s="263">
        <f>SUM(Лист1!G498)</f>
        <v>0</v>
      </c>
      <c r="G476" s="263">
        <f>SUM(Лист1!H498)</f>
        <v>0</v>
      </c>
    </row>
    <row r="477" spans="1:8" ht="27.6" customHeight="1" x14ac:dyDescent="0.25">
      <c r="A477" s="363" t="s">
        <v>133</v>
      </c>
      <c r="B477" s="210" t="s">
        <v>63</v>
      </c>
      <c r="C477" s="211" t="s">
        <v>65</v>
      </c>
      <c r="D477" s="218" t="s">
        <v>310</v>
      </c>
      <c r="E477" s="210" t="s">
        <v>134</v>
      </c>
      <c r="F477" s="341">
        <f>SUM(F478)</f>
        <v>4450875</v>
      </c>
      <c r="G477" s="341">
        <f>SUM(G478)</f>
        <v>2670525</v>
      </c>
    </row>
    <row r="478" spans="1:8" ht="19.149999999999999" customHeight="1" x14ac:dyDescent="0.25">
      <c r="A478" s="364" t="s">
        <v>135</v>
      </c>
      <c r="B478" s="210" t="s">
        <v>63</v>
      </c>
      <c r="C478" s="211" t="s">
        <v>65</v>
      </c>
      <c r="D478" s="218" t="s">
        <v>310</v>
      </c>
      <c r="E478" s="210" t="s">
        <v>136</v>
      </c>
      <c r="F478" s="341">
        <f>SUM(Лист1!G500)</f>
        <v>4450875</v>
      </c>
      <c r="G478" s="341">
        <f>SUM(Лист1!H500)</f>
        <v>2670525</v>
      </c>
    </row>
    <row r="479" spans="1:8" ht="51.75" x14ac:dyDescent="0.25">
      <c r="A479" s="221" t="s">
        <v>176</v>
      </c>
      <c r="B479" s="210" t="s">
        <v>63</v>
      </c>
      <c r="C479" s="211" t="s">
        <v>65</v>
      </c>
      <c r="D479" s="218" t="s">
        <v>457</v>
      </c>
      <c r="E479" s="212" t="s">
        <v>10</v>
      </c>
      <c r="F479" s="341"/>
      <c r="G479" s="341">
        <f>SUM(G480)</f>
        <v>1780350</v>
      </c>
      <c r="H479" s="370"/>
    </row>
    <row r="480" spans="1:8" ht="23.45" customHeight="1" x14ac:dyDescent="0.25">
      <c r="A480" s="363" t="s">
        <v>133</v>
      </c>
      <c r="B480" s="210" t="s">
        <v>63</v>
      </c>
      <c r="C480" s="211" t="s">
        <v>65</v>
      </c>
      <c r="D480" s="218" t="s">
        <v>457</v>
      </c>
      <c r="E480" s="212" t="s">
        <v>134</v>
      </c>
      <c r="F480" s="341"/>
      <c r="G480" s="341">
        <f>SUM(G481)</f>
        <v>1780350</v>
      </c>
      <c r="H480" s="370"/>
    </row>
    <row r="481" spans="1:8" ht="16.149999999999999" customHeight="1" x14ac:dyDescent="0.25">
      <c r="A481" s="364" t="s">
        <v>135</v>
      </c>
      <c r="B481" s="210" t="s">
        <v>63</v>
      </c>
      <c r="C481" s="211" t="s">
        <v>65</v>
      </c>
      <c r="D481" s="218" t="s">
        <v>457</v>
      </c>
      <c r="E481" s="212" t="s">
        <v>136</v>
      </c>
      <c r="F481" s="341"/>
      <c r="G481" s="341">
        <f>SUM(Лист1!H503)</f>
        <v>1780350</v>
      </c>
      <c r="H481" s="370"/>
    </row>
    <row r="482" spans="1:8" ht="51.75" x14ac:dyDescent="0.25">
      <c r="A482" s="221" t="s">
        <v>177</v>
      </c>
      <c r="B482" s="210" t="s">
        <v>63</v>
      </c>
      <c r="C482" s="211" t="s">
        <v>65</v>
      </c>
      <c r="D482" s="218" t="s">
        <v>311</v>
      </c>
      <c r="E482" s="210" t="s">
        <v>10</v>
      </c>
      <c r="F482" s="263">
        <f>SUM(F483+F485)</f>
        <v>26703024</v>
      </c>
      <c r="G482" s="263">
        <f>SUM(G483+G485)</f>
        <v>26703024</v>
      </c>
    </row>
    <row r="483" spans="1:8" x14ac:dyDescent="0.25">
      <c r="A483" s="214" t="s">
        <v>15</v>
      </c>
      <c r="B483" s="210" t="s">
        <v>63</v>
      </c>
      <c r="C483" s="211" t="s">
        <v>65</v>
      </c>
      <c r="D483" s="218" t="s">
        <v>311</v>
      </c>
      <c r="E483" s="210" t="s">
        <v>16</v>
      </c>
      <c r="F483" s="263">
        <f>SUM(F484)</f>
        <v>28000</v>
      </c>
      <c r="G483" s="263">
        <f>SUM(G484)</f>
        <v>28000</v>
      </c>
    </row>
    <row r="484" spans="1:8" ht="23.25" x14ac:dyDescent="0.25">
      <c r="A484" s="214" t="s">
        <v>377</v>
      </c>
      <c r="B484" s="210" t="s">
        <v>63</v>
      </c>
      <c r="C484" s="211" t="s">
        <v>65</v>
      </c>
      <c r="D484" s="218" t="s">
        <v>311</v>
      </c>
      <c r="E484" s="210" t="s">
        <v>18</v>
      </c>
      <c r="F484" s="263">
        <f>SUM(Лист1!G506)</f>
        <v>28000</v>
      </c>
      <c r="G484" s="263">
        <f>SUM(Лист1!H506)</f>
        <v>28000</v>
      </c>
    </row>
    <row r="485" spans="1:8" x14ac:dyDescent="0.25">
      <c r="A485" s="215" t="s">
        <v>140</v>
      </c>
      <c r="B485" s="210" t="s">
        <v>63</v>
      </c>
      <c r="C485" s="211" t="s">
        <v>65</v>
      </c>
      <c r="D485" s="218" t="s">
        <v>311</v>
      </c>
      <c r="E485" s="210" t="s">
        <v>141</v>
      </c>
      <c r="F485" s="263">
        <f>SUM(F486:F487)</f>
        <v>26675024</v>
      </c>
      <c r="G485" s="263">
        <f>SUM(G486:G487)</f>
        <v>26675024</v>
      </c>
    </row>
    <row r="486" spans="1:8" x14ac:dyDescent="0.25">
      <c r="A486" s="215" t="s">
        <v>379</v>
      </c>
      <c r="B486" s="210" t="s">
        <v>63</v>
      </c>
      <c r="C486" s="211" t="s">
        <v>65</v>
      </c>
      <c r="D486" s="218" t="s">
        <v>311</v>
      </c>
      <c r="E486" s="210" t="s">
        <v>378</v>
      </c>
      <c r="F486" s="263">
        <f>SUM(Лист1!G508)</f>
        <v>17688874</v>
      </c>
      <c r="G486" s="263">
        <f>SUM(Лист1!H508)</f>
        <v>17688874</v>
      </c>
    </row>
    <row r="487" spans="1:8" ht="29.45" customHeight="1" x14ac:dyDescent="0.25">
      <c r="A487" s="215" t="s">
        <v>381</v>
      </c>
      <c r="B487" s="210" t="s">
        <v>63</v>
      </c>
      <c r="C487" s="211" t="s">
        <v>65</v>
      </c>
      <c r="D487" s="218" t="s">
        <v>311</v>
      </c>
      <c r="E487" s="210" t="s">
        <v>380</v>
      </c>
      <c r="F487" s="263">
        <f>SUM(Лист1!G509)</f>
        <v>8986150</v>
      </c>
      <c r="G487" s="263">
        <f>SUM(Лист1!H509)</f>
        <v>8986150</v>
      </c>
    </row>
    <row r="488" spans="1:8" ht="39" x14ac:dyDescent="0.25">
      <c r="A488" s="221" t="s">
        <v>66</v>
      </c>
      <c r="B488" s="210" t="s">
        <v>63</v>
      </c>
      <c r="C488" s="210" t="s">
        <v>65</v>
      </c>
      <c r="D488" s="218" t="s">
        <v>252</v>
      </c>
      <c r="E488" s="210" t="s">
        <v>10</v>
      </c>
      <c r="F488" s="263">
        <f t="shared" ref="F488:G489" si="65">SUM(F489)</f>
        <v>2645843</v>
      </c>
      <c r="G488" s="263">
        <f t="shared" si="65"/>
        <v>2645843</v>
      </c>
    </row>
    <row r="489" spans="1:8" ht="23.25" x14ac:dyDescent="0.25">
      <c r="A489" s="214" t="s">
        <v>19</v>
      </c>
      <c r="B489" s="210" t="s">
        <v>63</v>
      </c>
      <c r="C489" s="210" t="s">
        <v>65</v>
      </c>
      <c r="D489" s="218" t="s">
        <v>252</v>
      </c>
      <c r="E489" s="210" t="s">
        <v>20</v>
      </c>
      <c r="F489" s="263">
        <f t="shared" si="65"/>
        <v>2645843</v>
      </c>
      <c r="G489" s="263">
        <f t="shared" si="65"/>
        <v>2645843</v>
      </c>
    </row>
    <row r="490" spans="1:8" x14ac:dyDescent="0.25">
      <c r="A490" s="215" t="s">
        <v>367</v>
      </c>
      <c r="B490" s="210" t="s">
        <v>63</v>
      </c>
      <c r="C490" s="210" t="s">
        <v>65</v>
      </c>
      <c r="D490" s="218" t="s">
        <v>252</v>
      </c>
      <c r="E490" s="210" t="s">
        <v>366</v>
      </c>
      <c r="F490" s="263">
        <f>SUM(Лист1!G144)</f>
        <v>2645843</v>
      </c>
      <c r="G490" s="263">
        <f>SUM(Лист1!H144)</f>
        <v>2645843</v>
      </c>
    </row>
    <row r="491" spans="1:8" x14ac:dyDescent="0.25">
      <c r="A491" s="213" t="s">
        <v>178</v>
      </c>
      <c r="B491" s="238" t="s">
        <v>63</v>
      </c>
      <c r="C491" s="241" t="s">
        <v>71</v>
      </c>
      <c r="D491" s="241" t="s">
        <v>228</v>
      </c>
      <c r="E491" s="242" t="s">
        <v>10</v>
      </c>
      <c r="F491" s="326">
        <f>SUM(F492+F495+F500)</f>
        <v>1698256</v>
      </c>
      <c r="G491" s="326">
        <f>SUM(G492+G495+G500)</f>
        <v>1702156</v>
      </c>
    </row>
    <row r="492" spans="1:8" x14ac:dyDescent="0.25">
      <c r="A492" s="229" t="s">
        <v>130</v>
      </c>
      <c r="B492" s="244" t="s">
        <v>63</v>
      </c>
      <c r="C492" s="255" t="s">
        <v>71</v>
      </c>
      <c r="D492" s="218" t="s">
        <v>283</v>
      </c>
      <c r="E492" s="289" t="s">
        <v>10</v>
      </c>
      <c r="F492" s="342">
        <f t="shared" ref="F492:G493" si="66">SUM(F493)</f>
        <v>45000</v>
      </c>
      <c r="G492" s="291">
        <f t="shared" si="66"/>
        <v>48900</v>
      </c>
    </row>
    <row r="493" spans="1:8" x14ac:dyDescent="0.25">
      <c r="A493" s="214" t="s">
        <v>140</v>
      </c>
      <c r="B493" s="217" t="s">
        <v>63</v>
      </c>
      <c r="C493" s="211" t="s">
        <v>71</v>
      </c>
      <c r="D493" s="218" t="s">
        <v>283</v>
      </c>
      <c r="E493" s="217" t="s">
        <v>141</v>
      </c>
      <c r="F493" s="342">
        <f t="shared" si="66"/>
        <v>45000</v>
      </c>
      <c r="G493" s="291">
        <f t="shared" si="66"/>
        <v>48900</v>
      </c>
    </row>
    <row r="494" spans="1:8" x14ac:dyDescent="0.25">
      <c r="A494" s="220" t="s">
        <v>142</v>
      </c>
      <c r="B494" s="217" t="s">
        <v>63</v>
      </c>
      <c r="C494" s="211" t="s">
        <v>71</v>
      </c>
      <c r="D494" s="218" t="s">
        <v>283</v>
      </c>
      <c r="E494" s="217" t="s">
        <v>143</v>
      </c>
      <c r="F494" s="342">
        <f>SUM(Лист1!G513)</f>
        <v>45000</v>
      </c>
      <c r="G494" s="291">
        <f>SUM(Лист1!H513)</f>
        <v>48900</v>
      </c>
    </row>
    <row r="495" spans="1:8" ht="26.25" x14ac:dyDescent="0.25">
      <c r="A495" s="226" t="s">
        <v>179</v>
      </c>
      <c r="B495" s="236" t="s">
        <v>63</v>
      </c>
      <c r="C495" s="255" t="s">
        <v>71</v>
      </c>
      <c r="D495" s="218" t="s">
        <v>284</v>
      </c>
      <c r="E495" s="259" t="s">
        <v>10</v>
      </c>
      <c r="F495" s="263">
        <f>SUM(F496+F498)</f>
        <v>751480</v>
      </c>
      <c r="G495" s="263">
        <f>SUM(G496+G498)</f>
        <v>751480</v>
      </c>
    </row>
    <row r="496" spans="1:8" ht="34.5" x14ac:dyDescent="0.25">
      <c r="A496" s="214" t="s">
        <v>48</v>
      </c>
      <c r="B496" s="210" t="s">
        <v>63</v>
      </c>
      <c r="C496" s="211" t="s">
        <v>71</v>
      </c>
      <c r="D496" s="218" t="s">
        <v>284</v>
      </c>
      <c r="E496" s="210" t="s">
        <v>49</v>
      </c>
      <c r="F496" s="263">
        <f>SUM(F497)</f>
        <v>660000</v>
      </c>
      <c r="G496" s="263">
        <f>SUM(G497)</f>
        <v>660000</v>
      </c>
    </row>
    <row r="497" spans="1:7" x14ac:dyDescent="0.25">
      <c r="A497" s="214" t="s">
        <v>50</v>
      </c>
      <c r="B497" s="210" t="s">
        <v>63</v>
      </c>
      <c r="C497" s="211" t="s">
        <v>71</v>
      </c>
      <c r="D497" s="218" t="s">
        <v>284</v>
      </c>
      <c r="E497" s="210" t="s">
        <v>51</v>
      </c>
      <c r="F497" s="263">
        <f>SUM(Лист1!G516)</f>
        <v>660000</v>
      </c>
      <c r="G497" s="263">
        <f>SUM(Лист1!H516)</f>
        <v>660000</v>
      </c>
    </row>
    <row r="498" spans="1:7" x14ac:dyDescent="0.25">
      <c r="A498" s="214" t="s">
        <v>15</v>
      </c>
      <c r="B498" s="210" t="s">
        <v>63</v>
      </c>
      <c r="C498" s="210" t="s">
        <v>71</v>
      </c>
      <c r="D498" s="218" t="s">
        <v>284</v>
      </c>
      <c r="E498" s="210" t="s">
        <v>16</v>
      </c>
      <c r="F498" s="263">
        <f>SUM(F499)</f>
        <v>91480</v>
      </c>
      <c r="G498" s="263">
        <f>SUM(G499)</f>
        <v>91480</v>
      </c>
    </row>
    <row r="499" spans="1:7" ht="23.25" x14ac:dyDescent="0.25">
      <c r="A499" s="214" t="s">
        <v>377</v>
      </c>
      <c r="B499" s="210" t="s">
        <v>63</v>
      </c>
      <c r="C499" s="210" t="s">
        <v>71</v>
      </c>
      <c r="D499" s="218" t="s">
        <v>284</v>
      </c>
      <c r="E499" s="210" t="s">
        <v>18</v>
      </c>
      <c r="F499" s="263">
        <f>SUM(Лист1!G518)</f>
        <v>91480</v>
      </c>
      <c r="G499" s="263">
        <f>SUM(Лист1!H518)</f>
        <v>91480</v>
      </c>
    </row>
    <row r="500" spans="1:7" ht="26.25" x14ac:dyDescent="0.25">
      <c r="A500" s="226" t="s">
        <v>180</v>
      </c>
      <c r="B500" s="236" t="s">
        <v>63</v>
      </c>
      <c r="C500" s="255" t="s">
        <v>71</v>
      </c>
      <c r="D500" s="218" t="s">
        <v>311</v>
      </c>
      <c r="E500" s="259" t="s">
        <v>10</v>
      </c>
      <c r="F500" s="263">
        <f>SUM(F501+F503)</f>
        <v>901776</v>
      </c>
      <c r="G500" s="263">
        <f>SUM(G501+G503)</f>
        <v>901776</v>
      </c>
    </row>
    <row r="501" spans="1:7" ht="34.5" x14ac:dyDescent="0.25">
      <c r="A501" s="214" t="s">
        <v>48</v>
      </c>
      <c r="B501" s="210" t="s">
        <v>63</v>
      </c>
      <c r="C501" s="211" t="s">
        <v>71</v>
      </c>
      <c r="D501" s="218" t="s">
        <v>311</v>
      </c>
      <c r="E501" s="210" t="s">
        <v>49</v>
      </c>
      <c r="F501" s="263">
        <f>SUM(F502)</f>
        <v>901776</v>
      </c>
      <c r="G501" s="263">
        <f>SUM(G502)</f>
        <v>900776</v>
      </c>
    </row>
    <row r="502" spans="1:7" x14ac:dyDescent="0.25">
      <c r="A502" s="214" t="s">
        <v>50</v>
      </c>
      <c r="B502" s="210" t="s">
        <v>63</v>
      </c>
      <c r="C502" s="211" t="s">
        <v>71</v>
      </c>
      <c r="D502" s="218" t="s">
        <v>311</v>
      </c>
      <c r="E502" s="210" t="s">
        <v>51</v>
      </c>
      <c r="F502" s="263">
        <f>SUM(Лист1!G521)</f>
        <v>901776</v>
      </c>
      <c r="G502" s="263">
        <f>SUM(Лист1!H521)</f>
        <v>900776</v>
      </c>
    </row>
    <row r="503" spans="1:7" x14ac:dyDescent="0.25">
      <c r="A503" s="214" t="s">
        <v>15</v>
      </c>
      <c r="B503" s="210" t="s">
        <v>63</v>
      </c>
      <c r="C503" s="210" t="s">
        <v>71</v>
      </c>
      <c r="D503" s="218" t="s">
        <v>311</v>
      </c>
      <c r="E503" s="210" t="s">
        <v>16</v>
      </c>
      <c r="F503" s="263">
        <f>SUM(F504)</f>
        <v>0</v>
      </c>
      <c r="G503" s="263">
        <f>SUM(G504)</f>
        <v>1000</v>
      </c>
    </row>
    <row r="504" spans="1:7" ht="23.25" x14ac:dyDescent="0.25">
      <c r="A504" s="214" t="s">
        <v>377</v>
      </c>
      <c r="B504" s="210" t="s">
        <v>63</v>
      </c>
      <c r="C504" s="210" t="s">
        <v>71</v>
      </c>
      <c r="D504" s="218" t="s">
        <v>311</v>
      </c>
      <c r="E504" s="210" t="s">
        <v>18</v>
      </c>
      <c r="F504" s="263">
        <f>SUM(Лист1!G523)</f>
        <v>0</v>
      </c>
      <c r="G504" s="263">
        <f>SUM(Лист1!H523)</f>
        <v>1000</v>
      </c>
    </row>
    <row r="505" spans="1:7" ht="15.75" x14ac:dyDescent="0.25">
      <c r="A505" s="261" t="s">
        <v>181</v>
      </c>
      <c r="B505" s="329" t="s">
        <v>182</v>
      </c>
      <c r="C505" s="330" t="s">
        <v>9</v>
      </c>
      <c r="D505" s="330" t="s">
        <v>228</v>
      </c>
      <c r="E505" s="331" t="s">
        <v>10</v>
      </c>
      <c r="F505" s="340">
        <f>SUM(F506)</f>
        <v>140000</v>
      </c>
      <c r="G505" s="307">
        <f>SUM(G506)</f>
        <v>179892</v>
      </c>
    </row>
    <row r="506" spans="1:7" x14ac:dyDescent="0.25">
      <c r="A506" s="209" t="s">
        <v>183</v>
      </c>
      <c r="B506" s="310" t="s">
        <v>182</v>
      </c>
      <c r="C506" s="311" t="s">
        <v>27</v>
      </c>
      <c r="D506" s="311" t="s">
        <v>228</v>
      </c>
      <c r="E506" s="312" t="s">
        <v>10</v>
      </c>
      <c r="F506" s="340">
        <f>SUM(F507+F513+F516+F519)</f>
        <v>140000</v>
      </c>
      <c r="G506" s="307">
        <f>SUM(G507+G513+G516+G519)</f>
        <v>179892</v>
      </c>
    </row>
    <row r="507" spans="1:7" x14ac:dyDescent="0.25">
      <c r="A507" s="225" t="s">
        <v>184</v>
      </c>
      <c r="B507" s="310" t="s">
        <v>182</v>
      </c>
      <c r="C507" s="311" t="s">
        <v>27</v>
      </c>
      <c r="D507" s="239" t="s">
        <v>312</v>
      </c>
      <c r="E507" s="312" t="s">
        <v>10</v>
      </c>
      <c r="F507" s="340">
        <f>SUM(F508+F511)</f>
        <v>40000</v>
      </c>
      <c r="G507" s="307">
        <f>SUM(G508+G511)</f>
        <v>40000</v>
      </c>
    </row>
    <row r="508" spans="1:7" ht="34.5" x14ac:dyDescent="0.25">
      <c r="A508" s="214" t="s">
        <v>48</v>
      </c>
      <c r="B508" s="236" t="s">
        <v>182</v>
      </c>
      <c r="C508" s="255" t="s">
        <v>27</v>
      </c>
      <c r="D508" s="218" t="s">
        <v>312</v>
      </c>
      <c r="E508" s="259" t="s">
        <v>49</v>
      </c>
      <c r="F508" s="341">
        <f>SUM(F509)</f>
        <v>40000</v>
      </c>
      <c r="G508" s="264">
        <f>SUM(G509)</f>
        <v>40000</v>
      </c>
    </row>
    <row r="509" spans="1:7" x14ac:dyDescent="0.25">
      <c r="A509" s="214" t="s">
        <v>53</v>
      </c>
      <c r="B509" s="236" t="s">
        <v>182</v>
      </c>
      <c r="C509" s="255" t="s">
        <v>27</v>
      </c>
      <c r="D509" s="218" t="s">
        <v>312</v>
      </c>
      <c r="E509" s="259" t="s">
        <v>54</v>
      </c>
      <c r="F509" s="341">
        <f>SUM(Лист1!G528)</f>
        <v>40000</v>
      </c>
      <c r="G509" s="341">
        <f>SUM(Лист1!H528)</f>
        <v>40000</v>
      </c>
    </row>
    <row r="510" spans="1:7" x14ac:dyDescent="0.25">
      <c r="A510" s="214" t="s">
        <v>50</v>
      </c>
      <c r="B510" s="236" t="s">
        <v>182</v>
      </c>
      <c r="C510" s="255" t="s">
        <v>27</v>
      </c>
      <c r="D510" s="218" t="s">
        <v>312</v>
      </c>
      <c r="E510" s="259" t="s">
        <v>51</v>
      </c>
      <c r="F510" s="341"/>
      <c r="G510" s="264"/>
    </row>
    <row r="511" spans="1:7" x14ac:dyDescent="0.25">
      <c r="A511" s="214" t="s">
        <v>15</v>
      </c>
      <c r="B511" s="236" t="s">
        <v>182</v>
      </c>
      <c r="C511" s="255" t="s">
        <v>27</v>
      </c>
      <c r="D511" s="218" t="s">
        <v>312</v>
      </c>
      <c r="E511" s="210" t="s">
        <v>16</v>
      </c>
      <c r="F511" s="341">
        <f>SUM(F512)</f>
        <v>0</v>
      </c>
      <c r="G511" s="264">
        <f>SUM(G512)</f>
        <v>0</v>
      </c>
    </row>
    <row r="512" spans="1:7" ht="23.25" x14ac:dyDescent="0.25">
      <c r="A512" s="214" t="s">
        <v>377</v>
      </c>
      <c r="B512" s="236" t="s">
        <v>182</v>
      </c>
      <c r="C512" s="255" t="s">
        <v>27</v>
      </c>
      <c r="D512" s="218" t="s">
        <v>312</v>
      </c>
      <c r="E512" s="210" t="s">
        <v>18</v>
      </c>
      <c r="F512" s="341">
        <f>SUM(Лист1!G531)</f>
        <v>0</v>
      </c>
      <c r="G512" s="264">
        <f>SUM(Лист1!H531)</f>
        <v>0</v>
      </c>
    </row>
    <row r="513" spans="1:7" ht="26.25" x14ac:dyDescent="0.25">
      <c r="A513" s="225" t="s">
        <v>348</v>
      </c>
      <c r="B513" s="310" t="s">
        <v>182</v>
      </c>
      <c r="C513" s="311" t="s">
        <v>27</v>
      </c>
      <c r="D513" s="239" t="s">
        <v>347</v>
      </c>
      <c r="E513" s="312" t="s">
        <v>10</v>
      </c>
      <c r="F513" s="340">
        <f t="shared" ref="F513:G514" si="67">SUM(F514)</f>
        <v>100000</v>
      </c>
      <c r="G513" s="340">
        <f t="shared" si="67"/>
        <v>100000</v>
      </c>
    </row>
    <row r="514" spans="1:7" x14ac:dyDescent="0.25">
      <c r="A514" s="214" t="s">
        <v>15</v>
      </c>
      <c r="B514" s="236" t="s">
        <v>182</v>
      </c>
      <c r="C514" s="255" t="s">
        <v>27</v>
      </c>
      <c r="D514" s="218" t="s">
        <v>347</v>
      </c>
      <c r="E514" s="210" t="s">
        <v>16</v>
      </c>
      <c r="F514" s="341">
        <f t="shared" si="67"/>
        <v>100000</v>
      </c>
      <c r="G514" s="341">
        <f t="shared" si="67"/>
        <v>100000</v>
      </c>
    </row>
    <row r="515" spans="1:7" ht="23.25" x14ac:dyDescent="0.25">
      <c r="A515" s="214" t="s">
        <v>377</v>
      </c>
      <c r="B515" s="236" t="s">
        <v>182</v>
      </c>
      <c r="C515" s="255" t="s">
        <v>27</v>
      </c>
      <c r="D515" s="218" t="s">
        <v>347</v>
      </c>
      <c r="E515" s="210" t="s">
        <v>18</v>
      </c>
      <c r="F515" s="341">
        <f>SUM(Лист1!G534)</f>
        <v>100000</v>
      </c>
      <c r="G515" s="341">
        <f>SUM(Лист1!H534)</f>
        <v>100000</v>
      </c>
    </row>
    <row r="516" spans="1:7" ht="39" x14ac:dyDescent="0.25">
      <c r="A516" s="225" t="s">
        <v>443</v>
      </c>
      <c r="B516" s="310" t="s">
        <v>182</v>
      </c>
      <c r="C516" s="311" t="s">
        <v>27</v>
      </c>
      <c r="D516" s="239" t="s">
        <v>426</v>
      </c>
      <c r="E516" s="312" t="s">
        <v>10</v>
      </c>
      <c r="F516" s="340">
        <f t="shared" ref="F516:G520" si="68">SUM(F517)</f>
        <v>0</v>
      </c>
      <c r="G516" s="340">
        <f t="shared" si="68"/>
        <v>38475</v>
      </c>
    </row>
    <row r="517" spans="1:7" x14ac:dyDescent="0.25">
      <c r="A517" s="214" t="s">
        <v>15</v>
      </c>
      <c r="B517" s="236" t="s">
        <v>182</v>
      </c>
      <c r="C517" s="255" t="s">
        <v>27</v>
      </c>
      <c r="D517" s="218" t="s">
        <v>426</v>
      </c>
      <c r="E517" s="210" t="s">
        <v>16</v>
      </c>
      <c r="F517" s="341">
        <f t="shared" si="68"/>
        <v>0</v>
      </c>
      <c r="G517" s="341">
        <f t="shared" si="68"/>
        <v>38475</v>
      </c>
    </row>
    <row r="518" spans="1:7" ht="23.25" x14ac:dyDescent="0.25">
      <c r="A518" s="214" t="s">
        <v>377</v>
      </c>
      <c r="B518" s="236" t="s">
        <v>182</v>
      </c>
      <c r="C518" s="255" t="s">
        <v>27</v>
      </c>
      <c r="D518" s="218" t="s">
        <v>426</v>
      </c>
      <c r="E518" s="210" t="s">
        <v>18</v>
      </c>
      <c r="F518" s="341">
        <f>SUM(Лист1!G537)</f>
        <v>0</v>
      </c>
      <c r="G518" s="341">
        <f>SUM(Лист1!H537)</f>
        <v>38475</v>
      </c>
    </row>
    <row r="519" spans="1:7" ht="26.25" x14ac:dyDescent="0.25">
      <c r="A519" s="225" t="s">
        <v>427</v>
      </c>
      <c r="B519" s="310" t="s">
        <v>182</v>
      </c>
      <c r="C519" s="311" t="s">
        <v>27</v>
      </c>
      <c r="D519" s="239" t="s">
        <v>428</v>
      </c>
      <c r="E519" s="312" t="s">
        <v>10</v>
      </c>
      <c r="F519" s="340">
        <f t="shared" si="68"/>
        <v>0</v>
      </c>
      <c r="G519" s="340">
        <f t="shared" si="68"/>
        <v>1417</v>
      </c>
    </row>
    <row r="520" spans="1:7" x14ac:dyDescent="0.25">
      <c r="A520" s="214" t="s">
        <v>15</v>
      </c>
      <c r="B520" s="236" t="s">
        <v>182</v>
      </c>
      <c r="C520" s="255" t="s">
        <v>27</v>
      </c>
      <c r="D520" s="257" t="s">
        <v>428</v>
      </c>
      <c r="E520" s="210" t="s">
        <v>16</v>
      </c>
      <c r="F520" s="341">
        <f t="shared" si="68"/>
        <v>0</v>
      </c>
      <c r="G520" s="341">
        <f t="shared" si="68"/>
        <v>1417</v>
      </c>
    </row>
    <row r="521" spans="1:7" ht="23.25" x14ac:dyDescent="0.25">
      <c r="A521" s="214" t="s">
        <v>377</v>
      </c>
      <c r="B521" s="236" t="s">
        <v>182</v>
      </c>
      <c r="C521" s="255" t="s">
        <v>27</v>
      </c>
      <c r="D521" s="257" t="s">
        <v>428</v>
      </c>
      <c r="E521" s="210" t="s">
        <v>18</v>
      </c>
      <c r="F521" s="341">
        <f>SUM(Лист1!G540)</f>
        <v>0</v>
      </c>
      <c r="G521" s="341">
        <f>SUM(Лист1!H540)</f>
        <v>1417</v>
      </c>
    </row>
    <row r="522" spans="1:7" ht="30" x14ac:dyDescent="0.25">
      <c r="A522" s="261" t="s">
        <v>98</v>
      </c>
      <c r="B522" s="296" t="s">
        <v>73</v>
      </c>
      <c r="C522" s="297" t="s">
        <v>9</v>
      </c>
      <c r="D522" s="297" t="s">
        <v>228</v>
      </c>
      <c r="E522" s="297" t="s">
        <v>10</v>
      </c>
      <c r="F522" s="334">
        <f t="shared" ref="F522:G524" si="69">SUM(F523)</f>
        <v>0</v>
      </c>
      <c r="G522" s="334">
        <f t="shared" si="69"/>
        <v>0</v>
      </c>
    </row>
    <row r="523" spans="1:7" x14ac:dyDescent="0.25">
      <c r="A523" s="260" t="s">
        <v>99</v>
      </c>
      <c r="B523" s="262">
        <v>13</v>
      </c>
      <c r="C523" s="239" t="s">
        <v>27</v>
      </c>
      <c r="D523" s="343" t="s">
        <v>285</v>
      </c>
      <c r="E523" s="240" t="s">
        <v>10</v>
      </c>
      <c r="F523" s="326">
        <f t="shared" si="69"/>
        <v>0</v>
      </c>
      <c r="G523" s="326">
        <f t="shared" si="69"/>
        <v>0</v>
      </c>
    </row>
    <row r="524" spans="1:7" x14ac:dyDescent="0.25">
      <c r="A524" s="215" t="s">
        <v>100</v>
      </c>
      <c r="B524" s="247">
        <v>13</v>
      </c>
      <c r="C524" s="211" t="s">
        <v>27</v>
      </c>
      <c r="D524" s="218" t="s">
        <v>285</v>
      </c>
      <c r="E524" s="235" t="s">
        <v>101</v>
      </c>
      <c r="F524" s="263">
        <f t="shared" si="69"/>
        <v>0</v>
      </c>
      <c r="G524" s="263">
        <f t="shared" si="69"/>
        <v>0</v>
      </c>
    </row>
    <row r="525" spans="1:7" x14ac:dyDescent="0.25">
      <c r="A525" s="215" t="s">
        <v>102</v>
      </c>
      <c r="B525" s="247">
        <v>13</v>
      </c>
      <c r="C525" s="211" t="s">
        <v>27</v>
      </c>
      <c r="D525" s="218" t="s">
        <v>285</v>
      </c>
      <c r="E525" s="235" t="s">
        <v>385</v>
      </c>
      <c r="F525" s="263">
        <f>SUM(Лист1!G204)</f>
        <v>0</v>
      </c>
      <c r="G525" s="263">
        <f>SUM(Лист1!H204)</f>
        <v>0</v>
      </c>
    </row>
    <row r="526" spans="1:7" ht="18" x14ac:dyDescent="0.25">
      <c r="A526" s="237" t="s">
        <v>75</v>
      </c>
      <c r="B526" s="296" t="s">
        <v>14</v>
      </c>
      <c r="C526" s="298" t="s">
        <v>9</v>
      </c>
      <c r="D526" s="298" t="s">
        <v>228</v>
      </c>
      <c r="E526" s="298" t="s">
        <v>10</v>
      </c>
      <c r="F526" s="326">
        <f>SUM(F527+F531+F535)</f>
        <v>20682000</v>
      </c>
      <c r="G526" s="326">
        <f>SUM(G527+G531+G535)</f>
        <v>21257101</v>
      </c>
    </row>
    <row r="527" spans="1:7" ht="45" x14ac:dyDescent="0.25">
      <c r="A527" s="265" t="s">
        <v>103</v>
      </c>
      <c r="B527" s="248">
        <v>14</v>
      </c>
      <c r="C527" s="241" t="s">
        <v>27</v>
      </c>
      <c r="D527" s="241" t="s">
        <v>228</v>
      </c>
      <c r="E527" s="242" t="s">
        <v>10</v>
      </c>
      <c r="F527" s="326">
        <f t="shared" ref="F527:G529" si="70">SUM(F528)</f>
        <v>12227000</v>
      </c>
      <c r="G527" s="326">
        <f t="shared" si="70"/>
        <v>12227000</v>
      </c>
    </row>
    <row r="528" spans="1:7" ht="26.25" x14ac:dyDescent="0.25">
      <c r="A528" s="226" t="s">
        <v>104</v>
      </c>
      <c r="B528" s="247">
        <v>14</v>
      </c>
      <c r="C528" s="211" t="s">
        <v>27</v>
      </c>
      <c r="D528" s="211" t="s">
        <v>263</v>
      </c>
      <c r="E528" s="212" t="s">
        <v>10</v>
      </c>
      <c r="F528" s="263">
        <f t="shared" si="70"/>
        <v>12227000</v>
      </c>
      <c r="G528" s="263">
        <f t="shared" si="70"/>
        <v>12227000</v>
      </c>
    </row>
    <row r="529" spans="1:7" x14ac:dyDescent="0.25">
      <c r="A529" s="214" t="s">
        <v>75</v>
      </c>
      <c r="B529" s="247">
        <v>14</v>
      </c>
      <c r="C529" s="211" t="s">
        <v>27</v>
      </c>
      <c r="D529" s="211" t="s">
        <v>263</v>
      </c>
      <c r="E529" s="210" t="s">
        <v>76</v>
      </c>
      <c r="F529" s="263">
        <f t="shared" si="70"/>
        <v>12227000</v>
      </c>
      <c r="G529" s="263">
        <f t="shared" si="70"/>
        <v>12227000</v>
      </c>
    </row>
    <row r="530" spans="1:7" x14ac:dyDescent="0.25">
      <c r="A530" s="214" t="s">
        <v>373</v>
      </c>
      <c r="B530" s="247">
        <v>14</v>
      </c>
      <c r="C530" s="211" t="s">
        <v>27</v>
      </c>
      <c r="D530" s="211" t="s">
        <v>263</v>
      </c>
      <c r="E530" s="210" t="s">
        <v>372</v>
      </c>
      <c r="F530" s="263">
        <f>SUM(Лист1!G209)</f>
        <v>12227000</v>
      </c>
      <c r="G530" s="263">
        <f>SUM(Лист1!H209)</f>
        <v>12227000</v>
      </c>
    </row>
    <row r="531" spans="1:7" x14ac:dyDescent="0.25">
      <c r="A531" s="265" t="s">
        <v>105</v>
      </c>
      <c r="B531" s="248">
        <v>14</v>
      </c>
      <c r="C531" s="241" t="s">
        <v>34</v>
      </c>
      <c r="D531" s="241" t="s">
        <v>228</v>
      </c>
      <c r="E531" s="242" t="s">
        <v>10</v>
      </c>
      <c r="F531" s="326">
        <f t="shared" ref="F531:G533" si="71">SUM(F532)</f>
        <v>8255000</v>
      </c>
      <c r="G531" s="326">
        <f t="shared" si="71"/>
        <v>8830101</v>
      </c>
    </row>
    <row r="532" spans="1:7" ht="26.25" x14ac:dyDescent="0.25">
      <c r="A532" s="216" t="s">
        <v>106</v>
      </c>
      <c r="B532" s="246">
        <v>14</v>
      </c>
      <c r="C532" s="218" t="s">
        <v>34</v>
      </c>
      <c r="D532" s="211" t="s">
        <v>264</v>
      </c>
      <c r="E532" s="217" t="s">
        <v>10</v>
      </c>
      <c r="F532" s="263">
        <f t="shared" si="71"/>
        <v>8255000</v>
      </c>
      <c r="G532" s="263">
        <f t="shared" si="71"/>
        <v>8830101</v>
      </c>
    </row>
    <row r="533" spans="1:7" x14ac:dyDescent="0.25">
      <c r="A533" s="214" t="s">
        <v>75</v>
      </c>
      <c r="B533" s="246">
        <v>14</v>
      </c>
      <c r="C533" s="218" t="s">
        <v>34</v>
      </c>
      <c r="D533" s="211" t="s">
        <v>264</v>
      </c>
      <c r="E533" s="217" t="s">
        <v>76</v>
      </c>
      <c r="F533" s="263">
        <f t="shared" si="71"/>
        <v>8255000</v>
      </c>
      <c r="G533" s="263">
        <f t="shared" si="71"/>
        <v>8830101</v>
      </c>
    </row>
    <row r="534" spans="1:7" x14ac:dyDescent="0.25">
      <c r="A534" s="214" t="s">
        <v>373</v>
      </c>
      <c r="B534" s="246">
        <v>14</v>
      </c>
      <c r="C534" s="218" t="s">
        <v>34</v>
      </c>
      <c r="D534" s="211" t="s">
        <v>264</v>
      </c>
      <c r="E534" s="217" t="s">
        <v>372</v>
      </c>
      <c r="F534" s="263">
        <f>SUM(Лист1!G213)</f>
        <v>8255000</v>
      </c>
      <c r="G534" s="263">
        <f>SUM(Лист1!H213)</f>
        <v>8830101</v>
      </c>
    </row>
    <row r="535" spans="1:7" ht="30" x14ac:dyDescent="0.25">
      <c r="A535" s="251" t="s">
        <v>107</v>
      </c>
      <c r="B535" s="316">
        <v>14</v>
      </c>
      <c r="C535" s="311" t="s">
        <v>12</v>
      </c>
      <c r="D535" s="311" t="s">
        <v>228</v>
      </c>
      <c r="E535" s="312" t="s">
        <v>10</v>
      </c>
      <c r="F535" s="326">
        <f t="shared" ref="F535:G537" si="72">SUM(F536)</f>
        <v>200000</v>
      </c>
      <c r="G535" s="326">
        <f t="shared" si="72"/>
        <v>200000</v>
      </c>
    </row>
    <row r="536" spans="1:7" ht="39" x14ac:dyDescent="0.25">
      <c r="A536" s="226" t="s">
        <v>108</v>
      </c>
      <c r="B536" s="317">
        <v>14</v>
      </c>
      <c r="C536" s="218" t="s">
        <v>12</v>
      </c>
      <c r="D536" s="211" t="s">
        <v>265</v>
      </c>
      <c r="E536" s="217" t="s">
        <v>10</v>
      </c>
      <c r="F536" s="263">
        <f t="shared" si="72"/>
        <v>200000</v>
      </c>
      <c r="G536" s="263">
        <f t="shared" si="72"/>
        <v>200000</v>
      </c>
    </row>
    <row r="537" spans="1:7" x14ac:dyDescent="0.25">
      <c r="A537" s="214" t="s">
        <v>75</v>
      </c>
      <c r="B537" s="317">
        <v>14</v>
      </c>
      <c r="C537" s="218" t="s">
        <v>12</v>
      </c>
      <c r="D537" s="211" t="s">
        <v>265</v>
      </c>
      <c r="E537" s="217" t="s">
        <v>76</v>
      </c>
      <c r="F537" s="263">
        <f t="shared" si="72"/>
        <v>200000</v>
      </c>
      <c r="G537" s="263">
        <f t="shared" si="72"/>
        <v>200000</v>
      </c>
    </row>
    <row r="538" spans="1:7" x14ac:dyDescent="0.25">
      <c r="A538" s="214" t="s">
        <v>77</v>
      </c>
      <c r="B538" s="317">
        <v>14</v>
      </c>
      <c r="C538" s="218" t="s">
        <v>12</v>
      </c>
      <c r="D538" s="211" t="s">
        <v>265</v>
      </c>
      <c r="E538" s="217" t="s">
        <v>78</v>
      </c>
      <c r="F538" s="263">
        <f>SUM(Лист1!G217)</f>
        <v>200000</v>
      </c>
      <c r="G538" s="263">
        <f>SUM(Лист1!H217)</f>
        <v>200000</v>
      </c>
    </row>
    <row r="539" spans="1:7" ht="15.6" x14ac:dyDescent="0.3">
      <c r="A539" s="249"/>
      <c r="B539" s="202"/>
      <c r="C539" s="218"/>
      <c r="D539" s="202"/>
      <c r="E539" s="202"/>
      <c r="F539" s="335">
        <f>SUM(F526+F522+F505+F451+F386+F261+F220+F147+F116+F110+F14+F253)</f>
        <v>538248512.38</v>
      </c>
      <c r="G539" s="335">
        <f>SUM(G526+G522+G505+G451+G386+G261+G220+G147+G116+G110+G14+G253)</f>
        <v>548235229</v>
      </c>
    </row>
  </sheetData>
  <mergeCells count="17">
    <mergeCell ref="F11:F12"/>
    <mergeCell ref="H11:H12"/>
    <mergeCell ref="D11:D12"/>
    <mergeCell ref="E11:E12"/>
    <mergeCell ref="C1:G1"/>
    <mergeCell ref="C2:G2"/>
    <mergeCell ref="C3:G3"/>
    <mergeCell ref="C4:G4"/>
    <mergeCell ref="G11:G12"/>
    <mergeCell ref="C5:G5"/>
    <mergeCell ref="A6:G6"/>
    <mergeCell ref="A7:G7"/>
    <mergeCell ref="A8:G8"/>
    <mergeCell ref="A9:G9"/>
    <mergeCell ref="A11:A12"/>
    <mergeCell ref="B11:B12"/>
    <mergeCell ref="C11:C12"/>
  </mergeCells>
  <pageMargins left="0.70866141732283472" right="0.70866141732283472" top="0.74803149606299213" bottom="0.74803149606299213" header="0.31496062992125984" footer="0.31496062992125984"/>
  <pageSetup paperSize="9" scale="58"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2016-11-11T11:12:46Z</cp:lastPrinted>
  <dcterms:created xsi:type="dcterms:W3CDTF">2015-10-27T06:57:56Z</dcterms:created>
  <dcterms:modified xsi:type="dcterms:W3CDTF">2016-12-12T11:11:33Z</dcterms:modified>
</cp:coreProperties>
</file>